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075" windowHeight="8895" tabRatio="846" activeTab="7"/>
  </bookViews>
  <sheets>
    <sheet name="1.财政拨款收支总表" sheetId="9" r:id="rId1"/>
    <sheet name="2.一般公共预算支出表" sheetId="3" r:id="rId2"/>
    <sheet name="3.一般公共基本支出表" sheetId="2" r:id="rId3"/>
    <sheet name="4.一般公共预算“三公”经费支出表" sheetId="4" r:id="rId4"/>
    <sheet name="5.政府性基金预算支出表" sheetId="8" r:id="rId5"/>
    <sheet name="6.收支预算总表" sheetId="1" r:id="rId6"/>
    <sheet name="7.部门收入总表" sheetId="5" r:id="rId7"/>
    <sheet name="8.支出预算总表" sheetId="7" r:id="rId8"/>
  </sheets>
  <calcPr calcId="114210"/>
</workbook>
</file>

<file path=xl/calcChain.xml><?xml version="1.0" encoding="utf-8"?>
<calcChain xmlns="http://schemas.openxmlformats.org/spreadsheetml/2006/main">
  <c r="K9" i="7"/>
  <c r="K10"/>
  <c r="K11"/>
  <c r="K12"/>
  <c r="K13"/>
  <c r="K14"/>
  <c r="K15"/>
  <c r="K16"/>
  <c r="K17"/>
  <c r="B12" i="4"/>
  <c r="L8" i="7"/>
  <c r="M8"/>
  <c r="N8"/>
  <c r="S8"/>
  <c r="K8"/>
  <c r="G9"/>
  <c r="F9"/>
  <c r="G10"/>
  <c r="F10"/>
  <c r="G11"/>
  <c r="F11"/>
  <c r="G12"/>
  <c r="F12"/>
  <c r="G13"/>
  <c r="F13"/>
  <c r="G14"/>
  <c r="F14"/>
  <c r="G15"/>
  <c r="F15"/>
  <c r="G16"/>
  <c r="F16"/>
  <c r="G17"/>
  <c r="F17"/>
  <c r="H8"/>
  <c r="I8"/>
  <c r="J8"/>
  <c r="G8"/>
  <c r="F8"/>
  <c r="F10" i="1"/>
  <c r="G10" i="5"/>
  <c r="G11"/>
  <c r="G12"/>
  <c r="G9"/>
  <c r="I10"/>
  <c r="I11"/>
  <c r="I12"/>
  <c r="I9"/>
  <c r="H9"/>
  <c r="H10"/>
  <c r="J10"/>
  <c r="J9"/>
  <c r="F6" i="1"/>
  <c r="D7" i="4"/>
  <c r="C7"/>
  <c r="B7"/>
  <c r="G10"/>
  <c r="G11"/>
  <c r="G12"/>
  <c r="D9"/>
  <c r="D10"/>
  <c r="D11"/>
  <c r="D12"/>
  <c r="E8"/>
  <c r="F8"/>
  <c r="F7"/>
  <c r="E7"/>
  <c r="E11"/>
  <c r="N8" i="2"/>
  <c r="O8"/>
  <c r="I8"/>
  <c r="D8"/>
  <c r="E8"/>
  <c r="E7"/>
  <c r="G7" i="3"/>
  <c r="F11" i="4"/>
  <c r="C8"/>
  <c r="B8"/>
  <c r="D8"/>
  <c r="F8" i="3"/>
  <c r="F9"/>
  <c r="F10"/>
  <c r="F11"/>
  <c r="F12"/>
  <c r="F13"/>
  <c r="F14"/>
  <c r="F15"/>
  <c r="F16"/>
  <c r="H7"/>
  <c r="F7"/>
  <c r="D9" i="9"/>
  <c r="D66" i="1"/>
  <c r="F35"/>
  <c r="F66"/>
  <c r="B35"/>
  <c r="B66"/>
  <c r="D7" i="2"/>
  <c r="G8" i="4"/>
</calcChain>
</file>

<file path=xl/sharedStrings.xml><?xml version="1.0" encoding="utf-8"?>
<sst xmlns="http://schemas.openxmlformats.org/spreadsheetml/2006/main" count="583" uniqueCount="347">
  <si>
    <t>单位：万元</t>
  </si>
  <si>
    <t>收            入</t>
  </si>
  <si>
    <t>支                  出</t>
  </si>
  <si>
    <t>项                    目</t>
  </si>
  <si>
    <t>项   目（按支出功能科目分类）</t>
  </si>
  <si>
    <t>项   目（按支出经济科目分类）</t>
  </si>
  <si>
    <t>一、基本支出</t>
  </si>
  <si>
    <t xml:space="preserve">    1.经费拨款</t>
  </si>
  <si>
    <t xml:space="preserve">    1.工资福利支出</t>
  </si>
  <si>
    <t xml:space="preserve">    2.商品和服务支出</t>
  </si>
  <si>
    <t xml:space="preserve">    3.对个人和家庭的补助</t>
  </si>
  <si>
    <t>二、项目支出</t>
  </si>
  <si>
    <t xml:space="preserve">      （1）专项收入安排的资金</t>
  </si>
  <si>
    <t xml:space="preserve">      （2）行政事业性收费收入安排的资金</t>
  </si>
  <si>
    <t xml:space="preserve">      （3）罚没收入安排的资金</t>
  </si>
  <si>
    <t xml:space="preserve">      （4）国有资本经营收入安排的资金</t>
  </si>
  <si>
    <t xml:space="preserve">    4.对企事业单位的补贴</t>
  </si>
  <si>
    <t xml:space="preserve">      （5）国有资源（资产）有偿使用收入安排的资金</t>
  </si>
  <si>
    <t xml:space="preserve">    5.转移性支出</t>
  </si>
  <si>
    <t xml:space="preserve">    1.事业收入安排的资金</t>
  </si>
  <si>
    <t xml:space="preserve">    2.经营收入安排的资金</t>
  </si>
  <si>
    <t xml:space="preserve">    3.其他收入安排的资金</t>
  </si>
  <si>
    <t>本  年  收  入  合  计</t>
  </si>
  <si>
    <t>本  年  支  出  合  计</t>
  </si>
  <si>
    <t>三、结转下年支出</t>
  </si>
  <si>
    <t xml:space="preserve">            其他净结余</t>
  </si>
  <si>
    <t>收      入      总      计</t>
  </si>
  <si>
    <t>支　　　出　　　总　　　计</t>
  </si>
  <si>
    <t xml:space="preserve">    3.国有资本经营预算拨款结转</t>
    <phoneticPr fontId="1" type="noConversion"/>
  </si>
  <si>
    <t>预算数</t>
    <phoneticPr fontId="1" type="noConversion"/>
  </si>
  <si>
    <t xml:space="preserve">    3.专项债务收入</t>
    <phoneticPr fontId="1" type="noConversion"/>
  </si>
  <si>
    <t xml:space="preserve"> 二十、住房保障支出</t>
    <phoneticPr fontId="1" type="noConversion"/>
  </si>
  <si>
    <t xml:space="preserve">     (1)自治区本级</t>
    <phoneticPr fontId="1" type="noConversion"/>
  </si>
  <si>
    <t xml:space="preserve">    6.科学技术支出</t>
    <phoneticPr fontId="1" type="noConversion"/>
  </si>
  <si>
    <t xml:space="preserve">    12.城乡社区支出</t>
    <phoneticPr fontId="1" type="noConversion"/>
  </si>
  <si>
    <t>支出经济分类科目编码</t>
    <phoneticPr fontId="1" type="noConversion"/>
  </si>
  <si>
    <t>合计</t>
  </si>
  <si>
    <t>302</t>
    <phoneticPr fontId="1" type="noConversion"/>
  </si>
  <si>
    <t>01</t>
  </si>
  <si>
    <t>基本工资</t>
  </si>
  <si>
    <t>302</t>
  </si>
  <si>
    <t>办公费</t>
  </si>
  <si>
    <t>303</t>
  </si>
  <si>
    <t>离休费</t>
  </si>
  <si>
    <t>301</t>
  </si>
  <si>
    <t>02</t>
  </si>
  <si>
    <t>津贴补贴</t>
  </si>
  <si>
    <t>印刷费</t>
  </si>
  <si>
    <t>退休费</t>
  </si>
  <si>
    <t>03</t>
  </si>
  <si>
    <t>奖金</t>
  </si>
  <si>
    <t>咨询费</t>
    <phoneticPr fontId="1" type="noConversion"/>
  </si>
  <si>
    <t>退职(役)费</t>
  </si>
  <si>
    <t>04</t>
  </si>
  <si>
    <t>社会保障缴费</t>
  </si>
  <si>
    <t>抚恤金</t>
  </si>
  <si>
    <t>06</t>
  </si>
  <si>
    <t>伙食补助费</t>
    <phoneticPr fontId="1" type="noConversion"/>
  </si>
  <si>
    <t>05</t>
  </si>
  <si>
    <t>水费</t>
  </si>
  <si>
    <t>生活补助</t>
  </si>
  <si>
    <t>07</t>
  </si>
  <si>
    <t>绩效工资</t>
  </si>
  <si>
    <t>电费</t>
  </si>
  <si>
    <t>救济费</t>
  </si>
  <si>
    <t>职业年金</t>
    <phoneticPr fontId="1" type="noConversion"/>
  </si>
  <si>
    <t>邮电费</t>
  </si>
  <si>
    <t>医疗费</t>
  </si>
  <si>
    <t>08</t>
  </si>
  <si>
    <t>助学金</t>
  </si>
  <si>
    <t>09</t>
  </si>
  <si>
    <t>物业管理费</t>
  </si>
  <si>
    <t>奖励金</t>
  </si>
  <si>
    <t>11</t>
  </si>
  <si>
    <t>差旅费</t>
  </si>
  <si>
    <t>10</t>
  </si>
  <si>
    <t>住房公积金</t>
  </si>
  <si>
    <t>13</t>
  </si>
  <si>
    <t>维修(护)费</t>
  </si>
  <si>
    <t>12</t>
  </si>
  <si>
    <t>14</t>
  </si>
  <si>
    <t>15</t>
  </si>
  <si>
    <t>会议费</t>
  </si>
  <si>
    <t>99</t>
  </si>
  <si>
    <t>其他对个人和家庭的补助支出</t>
  </si>
  <si>
    <t>16</t>
  </si>
  <si>
    <t>培训费</t>
  </si>
  <si>
    <t>17</t>
  </si>
  <si>
    <t>公务接待费</t>
  </si>
  <si>
    <t>18</t>
  </si>
  <si>
    <t>24</t>
  </si>
  <si>
    <t>被装购置费</t>
    <phoneticPr fontId="1" type="noConversion"/>
  </si>
  <si>
    <t>25</t>
  </si>
  <si>
    <t>26</t>
  </si>
  <si>
    <t>劳务费</t>
  </si>
  <si>
    <t>委托业务费</t>
    <phoneticPr fontId="1" type="noConversion"/>
  </si>
  <si>
    <t>28</t>
  </si>
  <si>
    <t>工会经费</t>
  </si>
  <si>
    <t>29</t>
  </si>
  <si>
    <t>福利费</t>
  </si>
  <si>
    <t>31</t>
  </si>
  <si>
    <t>公务用车运行维护费</t>
  </si>
  <si>
    <t>39</t>
  </si>
  <si>
    <t>其他交通费用</t>
  </si>
  <si>
    <t>其他商品和服务支出</t>
  </si>
  <si>
    <t>科目编码</t>
  </si>
  <si>
    <t>总计</t>
  </si>
  <si>
    <t>基本支出</t>
  </si>
  <si>
    <t>项目支出</t>
  </si>
  <si>
    <t>类</t>
  </si>
  <si>
    <t>款</t>
  </si>
  <si>
    <t>项</t>
  </si>
  <si>
    <t>**</t>
  </si>
  <si>
    <t>210</t>
  </si>
  <si>
    <t>医疗卫生与计划生育支出</t>
  </si>
  <si>
    <t xml:space="preserve">  医疗保障</t>
  </si>
  <si>
    <t xml:space="preserve">    事业单位医疗</t>
  </si>
  <si>
    <t>221</t>
  </si>
  <si>
    <t>住房保障支出</t>
  </si>
  <si>
    <t xml:space="preserve">  住房改革支出</t>
  </si>
  <si>
    <t xml:space="preserve">    住房公积金</t>
  </si>
  <si>
    <t>收入预算总表</t>
  </si>
  <si>
    <t>单位代码</t>
  </si>
  <si>
    <t>一般公共预算拨款</t>
  </si>
  <si>
    <t>纳入财政专户管理的收入安排的资金</t>
  </si>
  <si>
    <t>未纳入财政专户管理的收入安排的资金</t>
  </si>
  <si>
    <t>上年结余收入</t>
  </si>
  <si>
    <t>目</t>
  </si>
  <si>
    <t>经费拨款</t>
  </si>
  <si>
    <t>纳入一般公共预算管理的非税收入安排的资金</t>
  </si>
  <si>
    <t>教育收费收入安排的资金</t>
  </si>
  <si>
    <t>其他收入安排的资金</t>
  </si>
  <si>
    <t>事业收入安排的资金</t>
  </si>
  <si>
    <t>经营收入安排的资金</t>
  </si>
  <si>
    <t>一般公共预算拨款结转</t>
  </si>
  <si>
    <t>其他结转</t>
  </si>
  <si>
    <t>历年净结余可安排的资金</t>
  </si>
  <si>
    <t>小计</t>
  </si>
  <si>
    <t>其他净结余</t>
  </si>
  <si>
    <t>专项收入安排的资金</t>
  </si>
  <si>
    <t>行政事业性收费收入安排的资金</t>
  </si>
  <si>
    <t>罚没收入安排的资金</t>
  </si>
  <si>
    <t>国有资本经营收入安排的资金</t>
  </si>
  <si>
    <t>国有资源（资产）有偿使用收入安排的资金</t>
  </si>
  <si>
    <t>106</t>
  </si>
  <si>
    <t xml:space="preserve">    经费拨款</t>
  </si>
  <si>
    <t>单位名称
(功能分类科目名称)</t>
    <phoneticPr fontId="1" type="noConversion"/>
  </si>
  <si>
    <t>结转下年支出</t>
  </si>
  <si>
    <t>工资福利支出</t>
  </si>
  <si>
    <t>商品和服务支出</t>
  </si>
  <si>
    <t>对个人和家庭的补助</t>
  </si>
  <si>
    <t>对企事业单位的补贴</t>
  </si>
  <si>
    <t>转移性支付</t>
  </si>
  <si>
    <t>债务利息支出</t>
  </si>
  <si>
    <t>基本建设支出</t>
  </si>
  <si>
    <t>其他资本性支出</t>
  </si>
  <si>
    <t>其他支出</t>
  </si>
  <si>
    <t>财政核定的预留机动经费</t>
  </si>
  <si>
    <t>基本支出结转</t>
  </si>
  <si>
    <t>项目支出结转</t>
  </si>
  <si>
    <t>政府性基金预算拨款支出预算表</t>
    <phoneticPr fontId="1" type="noConversion"/>
  </si>
  <si>
    <t>一、一般公共预算拨款</t>
  </si>
  <si>
    <t>二、政府性基金预算拨款</t>
  </si>
  <si>
    <t>三、国有资本经营预算拨款</t>
  </si>
  <si>
    <t xml:space="preserve">    1.一般公共预算拨款结转</t>
  </si>
  <si>
    <t xml:space="preserve">    2.其他结转</t>
    <phoneticPr fontId="0" type="noConversion"/>
  </si>
  <si>
    <t xml:space="preserve">   一般公共预算拨款</t>
    <phoneticPr fontId="0" type="noConversion"/>
  </si>
  <si>
    <t>表五：</t>
    <phoneticPr fontId="0" type="noConversion"/>
  </si>
  <si>
    <t>表一：</t>
    <phoneticPr fontId="0" type="noConversion"/>
  </si>
  <si>
    <t>财政拨款收支总表</t>
    <phoneticPr fontId="0" type="noConversion"/>
  </si>
  <si>
    <t>注：我单位没有政府性基金预算拨款收入,也没有使用政府性基金安排的支出，故本表无数据。</t>
    <phoneticPr fontId="0" type="noConversion"/>
  </si>
  <si>
    <t xml:space="preserve"> 一、教育支出</t>
    <phoneticPr fontId="28" type="noConversion"/>
  </si>
  <si>
    <t xml:space="preserve"> 二、医疗卫生与计划生育支出</t>
    <phoneticPr fontId="0" type="noConversion"/>
  </si>
  <si>
    <t xml:space="preserve"> 三、住房保障支出</t>
    <phoneticPr fontId="0" type="noConversion"/>
  </si>
  <si>
    <t>一般公共预算拨款支出预算表</t>
    <phoneticPr fontId="28" type="noConversion"/>
  </si>
  <si>
    <t>单位名称
(功能分类科目名称)</t>
    <phoneticPr fontId="28" type="noConversion"/>
  </si>
  <si>
    <t>205</t>
  </si>
  <si>
    <t>教育支出</t>
  </si>
  <si>
    <t xml:space="preserve">  普通教育</t>
  </si>
  <si>
    <t xml:space="preserve">    其他普通教育支出</t>
  </si>
  <si>
    <t xml:space="preserve">    </t>
  </si>
  <si>
    <t>支出预算总表</t>
  </si>
  <si>
    <t>单位名称
(功能分类科目名称)</t>
    <phoneticPr fontId="1" type="noConversion"/>
  </si>
  <si>
    <t>全口径</t>
    <phoneticPr fontId="1" type="noConversion"/>
  </si>
  <si>
    <t>其中：一般公共预算</t>
    <phoneticPr fontId="1" type="noConversion"/>
  </si>
  <si>
    <t>其他工资福利支出</t>
    <phoneticPr fontId="1" type="noConversion"/>
  </si>
  <si>
    <t>取暖费</t>
    <phoneticPr fontId="1" type="noConversion"/>
  </si>
  <si>
    <t>生产补贴</t>
    <phoneticPr fontId="1" type="noConversion"/>
  </si>
  <si>
    <t>12</t>
    <phoneticPr fontId="1" type="noConversion"/>
  </si>
  <si>
    <t>因公出国（境）费用</t>
    <phoneticPr fontId="1" type="noConversion"/>
  </si>
  <si>
    <t>提租补贴</t>
    <phoneticPr fontId="1" type="noConversion"/>
  </si>
  <si>
    <t>租赁费</t>
    <phoneticPr fontId="1" type="noConversion"/>
  </si>
  <si>
    <t>购房补贴</t>
    <phoneticPr fontId="1" type="noConversion"/>
  </si>
  <si>
    <t>收入总计</t>
    <phoneticPr fontId="0" type="noConversion"/>
  </si>
  <si>
    <t>支出合计</t>
    <phoneticPr fontId="0" type="noConversion"/>
  </si>
  <si>
    <t>四、结转下年支出</t>
    <phoneticPr fontId="1" type="noConversion"/>
  </si>
  <si>
    <t>四、上年结余收入</t>
    <phoneticPr fontId="1" type="noConversion"/>
  </si>
  <si>
    <t>单位：万元</t>
    <phoneticPr fontId="1" type="noConversion"/>
  </si>
  <si>
    <t>科目名称</t>
    <phoneticPr fontId="1" type="noConversion"/>
  </si>
  <si>
    <t>支出经济分类
科目编码</t>
    <phoneticPr fontId="1" type="noConversion"/>
  </si>
  <si>
    <t>类</t>
    <phoneticPr fontId="1" type="noConversion"/>
  </si>
  <si>
    <t>款</t>
    <phoneticPr fontId="1" type="noConversion"/>
  </si>
  <si>
    <t>301</t>
    <phoneticPr fontId="1" type="noConversion"/>
  </si>
  <si>
    <t>工资福利支出</t>
    <phoneticPr fontId="1" type="noConversion"/>
  </si>
  <si>
    <t>商品和服务支出</t>
    <phoneticPr fontId="1" type="noConversion"/>
  </si>
  <si>
    <t>303</t>
    <phoneticPr fontId="1" type="noConversion"/>
  </si>
  <si>
    <t>对个人和家庭的补助</t>
    <phoneticPr fontId="1" type="noConversion"/>
  </si>
  <si>
    <t>手续费</t>
    <phoneticPr fontId="1" type="noConversion"/>
  </si>
  <si>
    <t>08</t>
    <phoneticPr fontId="1" type="noConversion"/>
  </si>
  <si>
    <t>99</t>
    <phoneticPr fontId="1" type="noConversion"/>
  </si>
  <si>
    <t>专用材料费</t>
    <phoneticPr fontId="1" type="noConversion"/>
  </si>
  <si>
    <t>专用燃料费</t>
    <phoneticPr fontId="1" type="noConversion"/>
  </si>
  <si>
    <t>27</t>
    <phoneticPr fontId="1" type="noConversion"/>
  </si>
  <si>
    <t>40</t>
    <phoneticPr fontId="1" type="noConversion"/>
  </si>
  <si>
    <t>税金及附加费用</t>
    <phoneticPr fontId="1" type="noConversion"/>
  </si>
  <si>
    <t>一般公共预算基本支出表</t>
    <phoneticPr fontId="1" type="noConversion"/>
  </si>
  <si>
    <t>项                           目</t>
    <phoneticPr fontId="1" type="noConversion"/>
  </si>
  <si>
    <t>全口径</t>
    <phoneticPr fontId="1" type="noConversion"/>
  </si>
  <si>
    <t>其中：一般公共预算</t>
    <phoneticPr fontId="1" type="noConversion"/>
  </si>
  <si>
    <t>2015年预算数</t>
    <phoneticPr fontId="1" type="noConversion"/>
  </si>
  <si>
    <t>2016年预算数</t>
    <phoneticPr fontId="1" type="noConversion"/>
  </si>
  <si>
    <t>2016年比2015年增减%</t>
    <phoneticPr fontId="1" type="noConversion"/>
  </si>
  <si>
    <t>*    *</t>
    <phoneticPr fontId="1" type="noConversion"/>
  </si>
  <si>
    <t>合             计</t>
    <phoneticPr fontId="1" type="noConversion"/>
  </si>
  <si>
    <t>一、“三公”经费小计</t>
    <phoneticPr fontId="1" type="noConversion"/>
  </si>
  <si>
    <t>（一）因公出国（境）费</t>
    <phoneticPr fontId="1" type="noConversion"/>
  </si>
  <si>
    <t>（二）公务接待费</t>
    <phoneticPr fontId="1" type="noConversion"/>
  </si>
  <si>
    <t>（三）公务用车费</t>
    <phoneticPr fontId="1" type="noConversion"/>
  </si>
  <si>
    <t xml:space="preserve">   1.公务用车运行费</t>
    <phoneticPr fontId="1" type="noConversion"/>
  </si>
  <si>
    <t xml:space="preserve">   2.公务用车购置费</t>
    <phoneticPr fontId="1" type="noConversion"/>
  </si>
  <si>
    <t>收支预算总表</t>
    <phoneticPr fontId="1" type="noConversion"/>
  </si>
  <si>
    <t>一、一般公共预算拨款</t>
    <phoneticPr fontId="1" type="noConversion"/>
  </si>
  <si>
    <t xml:space="preserve"> 一、一般公共服务支出</t>
    <phoneticPr fontId="1" type="noConversion"/>
  </si>
  <si>
    <t xml:space="preserve"> 二、外交支出</t>
    <phoneticPr fontId="1" type="noConversion"/>
  </si>
  <si>
    <t xml:space="preserve">    (1)自治区本级</t>
    <phoneticPr fontId="1" type="noConversion"/>
  </si>
  <si>
    <t xml:space="preserve"> 三、国防支出</t>
    <phoneticPr fontId="1" type="noConversion"/>
  </si>
  <si>
    <t xml:space="preserve">    (2)中央补助</t>
    <phoneticPr fontId="1" type="noConversion"/>
  </si>
  <si>
    <t xml:space="preserve"> 四、公共安全支出</t>
    <phoneticPr fontId="1" type="noConversion"/>
  </si>
  <si>
    <t xml:space="preserve">    2.纳入一般公共预算管理的非税收入安排的资金</t>
    <phoneticPr fontId="1" type="noConversion"/>
  </si>
  <si>
    <t xml:space="preserve"> 五、教育支出</t>
    <phoneticPr fontId="1" type="noConversion"/>
  </si>
  <si>
    <t xml:space="preserve"> 六、科学技术支出</t>
    <phoneticPr fontId="1" type="noConversion"/>
  </si>
  <si>
    <t xml:space="preserve"> 七、文化体育与传媒支出</t>
    <phoneticPr fontId="1" type="noConversion"/>
  </si>
  <si>
    <t xml:space="preserve"> 八、社会保障和就业支出</t>
    <phoneticPr fontId="1" type="noConversion"/>
  </si>
  <si>
    <t xml:space="preserve"> 九、社会保险基金支出</t>
    <phoneticPr fontId="1" type="noConversion"/>
  </si>
  <si>
    <t xml:space="preserve"> 十、医疗卫生与计划生育支出</t>
    <phoneticPr fontId="1" type="noConversion"/>
  </si>
  <si>
    <t xml:space="preserve">      （6）其他收入安排的资金</t>
    <phoneticPr fontId="1" type="noConversion"/>
  </si>
  <si>
    <t xml:space="preserve"> 十一、节能环保支出</t>
    <phoneticPr fontId="1" type="noConversion"/>
  </si>
  <si>
    <t xml:space="preserve">    6.债务利息支出</t>
    <phoneticPr fontId="1" type="noConversion"/>
  </si>
  <si>
    <t xml:space="preserve">    3.一般债务收入</t>
    <phoneticPr fontId="1" type="noConversion"/>
  </si>
  <si>
    <t xml:space="preserve"> 十二、城乡社区支出</t>
    <phoneticPr fontId="1" type="noConversion"/>
  </si>
  <si>
    <t xml:space="preserve">    7.基本建设支出</t>
    <phoneticPr fontId="1" type="noConversion"/>
  </si>
  <si>
    <t>二、政府性基金预算拨款</t>
    <phoneticPr fontId="1" type="noConversion"/>
  </si>
  <si>
    <t xml:space="preserve"> 十三、农林水支出</t>
    <phoneticPr fontId="1" type="noConversion"/>
  </si>
  <si>
    <t xml:space="preserve">    8.其他资本性支出</t>
    <phoneticPr fontId="1" type="noConversion"/>
  </si>
  <si>
    <t xml:space="preserve">    1.自治区本级</t>
    <phoneticPr fontId="1" type="noConversion"/>
  </si>
  <si>
    <t xml:space="preserve"> 十四、交通运输支出</t>
    <phoneticPr fontId="1" type="noConversion"/>
  </si>
  <si>
    <t xml:space="preserve">    9.其他支出</t>
    <phoneticPr fontId="1" type="noConversion"/>
  </si>
  <si>
    <t xml:space="preserve">    2.中央补助</t>
    <phoneticPr fontId="1" type="noConversion"/>
  </si>
  <si>
    <t xml:space="preserve"> 十五、资源勘探信息等支出</t>
    <phoneticPr fontId="1" type="noConversion"/>
  </si>
  <si>
    <t xml:space="preserve">    10.财政核定的预留机动经费</t>
    <phoneticPr fontId="1" type="noConversion"/>
  </si>
  <si>
    <t xml:space="preserve"> 十六、商业服务业等支出</t>
    <phoneticPr fontId="1" type="noConversion"/>
  </si>
  <si>
    <t>三、国有资本经营预算拨款</t>
    <phoneticPr fontId="1" type="noConversion"/>
  </si>
  <si>
    <t xml:space="preserve"> 十七、金融支出</t>
    <phoneticPr fontId="1" type="noConversion"/>
  </si>
  <si>
    <t>四、纳入财政专户管理的收入安排的资金</t>
    <phoneticPr fontId="1" type="noConversion"/>
  </si>
  <si>
    <t xml:space="preserve"> 十八、援助其他地区支出</t>
    <phoneticPr fontId="1" type="noConversion"/>
  </si>
  <si>
    <t xml:space="preserve">    1.教育收费收入安排的资金</t>
    <phoneticPr fontId="1" type="noConversion"/>
  </si>
  <si>
    <t xml:space="preserve"> 十九、国土海洋气象等支出</t>
    <phoneticPr fontId="1" type="noConversion"/>
  </si>
  <si>
    <t xml:space="preserve">    2.其他收入安排的资金</t>
    <phoneticPr fontId="1" type="noConversion"/>
  </si>
  <si>
    <t>五、未纳入财政专户管理的收入安排的资金</t>
    <phoneticPr fontId="1" type="noConversion"/>
  </si>
  <si>
    <t xml:space="preserve"> 二十一、粮油物资储备支出</t>
    <phoneticPr fontId="1" type="noConversion"/>
  </si>
  <si>
    <t xml:space="preserve"> 二十二、国有资本经营预算支出</t>
    <phoneticPr fontId="1" type="noConversion"/>
  </si>
  <si>
    <t xml:space="preserve"> 二十三、预备费</t>
    <phoneticPr fontId="1" type="noConversion"/>
  </si>
  <si>
    <t xml:space="preserve"> 二十四、其他支出</t>
    <phoneticPr fontId="1" type="noConversion"/>
  </si>
  <si>
    <t xml:space="preserve"> 二十五、转移性支出</t>
    <phoneticPr fontId="1" type="noConversion"/>
  </si>
  <si>
    <t xml:space="preserve"> 二十六、债务还本支出</t>
    <phoneticPr fontId="1" type="noConversion"/>
  </si>
  <si>
    <t xml:space="preserve"> 二十七、债务利息支出</t>
    <phoneticPr fontId="1" type="noConversion"/>
  </si>
  <si>
    <t xml:space="preserve"> 二十八、债务发行费用支出</t>
    <phoneticPr fontId="1" type="noConversion"/>
  </si>
  <si>
    <t>六、上年结余收入</t>
    <phoneticPr fontId="1" type="noConversion"/>
  </si>
  <si>
    <t xml:space="preserve"> 二十四、结转下年支出</t>
    <phoneticPr fontId="1" type="noConversion"/>
  </si>
  <si>
    <t xml:space="preserve">    1.一般公共预算拨款结转</t>
    <phoneticPr fontId="1" type="noConversion"/>
  </si>
  <si>
    <t xml:space="preserve">    1.一般公共服务支出</t>
    <phoneticPr fontId="1" type="noConversion"/>
  </si>
  <si>
    <t xml:space="preserve">    1.基本支出结转</t>
    <phoneticPr fontId="1" type="noConversion"/>
  </si>
  <si>
    <t xml:space="preserve">    2.外交支出</t>
    <phoneticPr fontId="1" type="noConversion"/>
  </si>
  <si>
    <t xml:space="preserve">    2.项目支出结转</t>
    <phoneticPr fontId="1" type="noConversion"/>
  </si>
  <si>
    <t xml:space="preserve">     (2)中央补助</t>
    <phoneticPr fontId="1" type="noConversion"/>
  </si>
  <si>
    <t xml:space="preserve">    3.国防支出</t>
    <phoneticPr fontId="1" type="noConversion"/>
  </si>
  <si>
    <t xml:space="preserve">     (3)一般债务收入</t>
    <phoneticPr fontId="1" type="noConversion"/>
  </si>
  <si>
    <t xml:space="preserve">    4.公共安全支出</t>
    <phoneticPr fontId="1" type="noConversion"/>
  </si>
  <si>
    <t xml:space="preserve">    2.政府性基金预算拨款结转</t>
    <phoneticPr fontId="1" type="noConversion"/>
  </si>
  <si>
    <t xml:space="preserve">    5.教育支出</t>
    <phoneticPr fontId="1" type="noConversion"/>
  </si>
  <si>
    <t xml:space="preserve">    7.文化体育与传媒支出</t>
    <phoneticPr fontId="1" type="noConversion"/>
  </si>
  <si>
    <t xml:space="preserve">     (3)专项债务收入</t>
    <phoneticPr fontId="1" type="noConversion"/>
  </si>
  <si>
    <t xml:space="preserve">    8.社会保障和就业支出</t>
    <phoneticPr fontId="1" type="noConversion"/>
  </si>
  <si>
    <t xml:space="preserve">    9.社会保险基金支出</t>
    <phoneticPr fontId="1" type="noConversion"/>
  </si>
  <si>
    <t xml:space="preserve">    4.其他结转</t>
    <phoneticPr fontId="1" type="noConversion"/>
  </si>
  <si>
    <t xml:space="preserve">    10.医疗卫生与计划生育支出</t>
    <phoneticPr fontId="1" type="noConversion"/>
  </si>
  <si>
    <t xml:space="preserve">    5.历年净结余可安排的资金</t>
    <phoneticPr fontId="1" type="noConversion"/>
  </si>
  <si>
    <t xml:space="preserve">    11.节能环保支出</t>
    <phoneticPr fontId="1" type="noConversion"/>
  </si>
  <si>
    <t xml:space="preserve">      其中：一般公共预算拨款净结余</t>
    <phoneticPr fontId="1" type="noConversion"/>
  </si>
  <si>
    <t xml:space="preserve">             (1)自治区本级</t>
    <phoneticPr fontId="1" type="noConversion"/>
  </si>
  <si>
    <t xml:space="preserve">    13.农林水支出</t>
    <phoneticPr fontId="1" type="noConversion"/>
  </si>
  <si>
    <t xml:space="preserve">             (2)中央补助</t>
    <phoneticPr fontId="1" type="noConversion"/>
  </si>
  <si>
    <t xml:space="preserve">    14.交通运输支出</t>
    <phoneticPr fontId="1" type="noConversion"/>
  </si>
  <si>
    <t xml:space="preserve">             (3)一般债务收入</t>
    <phoneticPr fontId="1" type="noConversion"/>
  </si>
  <si>
    <t xml:space="preserve">    15.资源勘探信息等支出</t>
    <phoneticPr fontId="1" type="noConversion"/>
  </si>
  <si>
    <t xml:space="preserve">            政府性基金预算拨款净结余</t>
    <phoneticPr fontId="1" type="noConversion"/>
  </si>
  <si>
    <t xml:space="preserve">    16.商业服务业等支出</t>
    <phoneticPr fontId="1" type="noConversion"/>
  </si>
  <si>
    <t xml:space="preserve">    17.金融支出</t>
    <phoneticPr fontId="1" type="noConversion"/>
  </si>
  <si>
    <t xml:space="preserve">    18.援助其他地区支出</t>
    <phoneticPr fontId="1" type="noConversion"/>
  </si>
  <si>
    <t xml:space="preserve">             (3)专项债务收入</t>
    <phoneticPr fontId="1" type="noConversion"/>
  </si>
  <si>
    <t xml:space="preserve">    19.国土海洋气象等支出</t>
    <phoneticPr fontId="1" type="noConversion"/>
  </si>
  <si>
    <t xml:space="preserve">            国有资本经营预算拨款净结余</t>
    <phoneticPr fontId="1" type="noConversion"/>
  </si>
  <si>
    <t xml:space="preserve">    20.住房保障支出</t>
    <phoneticPr fontId="1" type="noConversion"/>
  </si>
  <si>
    <t xml:space="preserve">    21.粮油物资储备支出</t>
    <phoneticPr fontId="1" type="noConversion"/>
  </si>
  <si>
    <t xml:space="preserve">    22、国有资本经营预算支出</t>
    <phoneticPr fontId="1" type="noConversion"/>
  </si>
  <si>
    <t xml:space="preserve">    23、预备费</t>
    <phoneticPr fontId="1" type="noConversion"/>
  </si>
  <si>
    <t xml:space="preserve">    24、其他支出</t>
    <phoneticPr fontId="1" type="noConversion"/>
  </si>
  <si>
    <t xml:space="preserve">    25、转移性支出</t>
    <phoneticPr fontId="1" type="noConversion"/>
  </si>
  <si>
    <t xml:space="preserve">    26、债务还本支出</t>
    <phoneticPr fontId="1" type="noConversion"/>
  </si>
  <si>
    <t xml:space="preserve">    27、债务利息支出</t>
    <phoneticPr fontId="1" type="noConversion"/>
  </si>
  <si>
    <t xml:space="preserve">    28、债务发行费用支出</t>
    <phoneticPr fontId="1" type="noConversion"/>
  </si>
  <si>
    <t>单位名称
(收入分类科目名称)</t>
    <phoneticPr fontId="1" type="noConversion"/>
  </si>
  <si>
    <t>政府性基金预算拨款</t>
    <phoneticPr fontId="1" type="noConversion"/>
  </si>
  <si>
    <t>国有资本经营预算拨款</t>
    <phoneticPr fontId="1" type="noConversion"/>
  </si>
  <si>
    <t>合计</t>
    <phoneticPr fontId="1" type="noConversion"/>
  </si>
  <si>
    <t>一般债务收入</t>
    <phoneticPr fontId="1" type="noConversion"/>
  </si>
  <si>
    <t>自治区本级</t>
    <phoneticPr fontId="1" type="noConversion"/>
  </si>
  <si>
    <t>中央补助</t>
    <phoneticPr fontId="1" type="noConversion"/>
  </si>
  <si>
    <t>专项债务收入</t>
    <phoneticPr fontId="1" type="noConversion"/>
  </si>
  <si>
    <t>政府性基金预算拨款结转</t>
    <phoneticPr fontId="1" type="noConversion"/>
  </si>
  <si>
    <t>国有资本经营预算拨款结转</t>
    <phoneticPr fontId="1" type="noConversion"/>
  </si>
  <si>
    <t>一般公共预算拨款
净结余</t>
    <phoneticPr fontId="1" type="noConversion"/>
  </si>
  <si>
    <t>政府性基金预算拨款
净结余</t>
    <phoneticPr fontId="1" type="noConversion"/>
  </si>
  <si>
    <t>国有资本经营预算拨款净结余</t>
    <phoneticPr fontId="1" type="noConversion"/>
  </si>
  <si>
    <t xml:space="preserve">  201035</t>
  </si>
  <si>
    <t>103</t>
  </si>
  <si>
    <t xml:space="preserve">    其他收入</t>
  </si>
  <si>
    <t>表二：</t>
    <phoneticPr fontId="0" type="noConversion"/>
  </si>
  <si>
    <t>表三：</t>
    <phoneticPr fontId="0" type="noConversion"/>
  </si>
  <si>
    <t>表四：</t>
    <phoneticPr fontId="0" type="noConversion"/>
  </si>
  <si>
    <t>一般公共预算“三公”经费支出预算表</t>
    <phoneticPr fontId="1" type="noConversion"/>
  </si>
  <si>
    <t>表六：</t>
    <phoneticPr fontId="0" type="noConversion"/>
  </si>
  <si>
    <t>表七：</t>
    <phoneticPr fontId="0" type="noConversion"/>
  </si>
  <si>
    <t>表八：</t>
    <phoneticPr fontId="0" type="noConversion"/>
  </si>
  <si>
    <r>
      <t>2</t>
    </r>
    <r>
      <rPr>
        <sz val="9"/>
        <rFont val="宋体"/>
        <charset val="134"/>
      </rPr>
      <t>01036</t>
    </r>
    <phoneticPr fontId="0" type="noConversion"/>
  </si>
  <si>
    <t>广西教育杂志社</t>
    <phoneticPr fontId="0" type="noConversion"/>
  </si>
  <si>
    <t>广西教育杂志社</t>
    <phoneticPr fontId="0" type="noConversion"/>
  </si>
</sst>
</file>

<file path=xl/styles.xml><?xml version="1.0" encoding="utf-8"?>
<styleSheet xmlns="http://schemas.openxmlformats.org/spreadsheetml/2006/main">
  <numFmts count="4">
    <numFmt numFmtId="176" formatCode="#,##0.0_ "/>
    <numFmt numFmtId="177" formatCode="#,##0.00_);[Red]\(#,##0.00\)"/>
    <numFmt numFmtId="178" formatCode="#,##0.00_ "/>
    <numFmt numFmtId="179" formatCode="#,##0.0000"/>
  </numFmts>
  <fonts count="33">
    <font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color indexed="20"/>
      <name val="宋体"/>
      <charset val="134"/>
    </font>
    <font>
      <sz val="9"/>
      <color indexed="17"/>
      <name val="宋体"/>
      <charset val="134"/>
    </font>
    <font>
      <b/>
      <sz val="9"/>
      <color indexed="8"/>
      <name val="宋体"/>
      <charset val="134"/>
    </font>
    <font>
      <b/>
      <sz val="9"/>
      <color indexed="52"/>
      <name val="宋体"/>
      <charset val="134"/>
    </font>
    <font>
      <b/>
      <sz val="9"/>
      <color indexed="9"/>
      <name val="宋体"/>
      <charset val="134"/>
    </font>
    <font>
      <i/>
      <sz val="9"/>
      <color indexed="23"/>
      <name val="宋体"/>
      <charset val="134"/>
    </font>
    <font>
      <sz val="9"/>
      <color indexed="10"/>
      <name val="宋体"/>
      <charset val="134"/>
    </font>
    <font>
      <sz val="9"/>
      <color indexed="52"/>
      <name val="宋体"/>
      <charset val="134"/>
    </font>
    <font>
      <sz val="9"/>
      <color indexed="60"/>
      <name val="宋体"/>
      <charset val="134"/>
    </font>
    <font>
      <b/>
      <sz val="9"/>
      <color indexed="63"/>
      <name val="宋体"/>
      <charset val="134"/>
    </font>
    <font>
      <sz val="9"/>
      <color indexed="6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color indexed="8"/>
      <name val="宋体"/>
      <charset val="134"/>
    </font>
    <font>
      <b/>
      <sz val="18"/>
      <color indexed="8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9"/>
      <color indexed="8"/>
      <name val="宋体"/>
      <charset val="134"/>
    </font>
    <font>
      <b/>
      <sz val="1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/>
      <diagonal/>
    </border>
    <border>
      <left style="thin">
        <color indexed="64"/>
      </left>
      <right style="thin">
        <color indexed="0"/>
      </right>
      <top/>
      <bottom/>
      <diagonal/>
    </border>
    <border>
      <left style="thin">
        <color indexed="64"/>
      </left>
      <right style="thin">
        <color indexed="0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10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4" fillId="23" borderId="9" applyNumberFormat="0" applyFont="0" applyAlignment="0" applyProtection="0">
      <alignment vertical="center"/>
    </xf>
  </cellStyleXfs>
  <cellXfs count="183">
    <xf numFmtId="0" fontId="0" fillId="0" borderId="0" xfId="0">
      <alignment vertical="center"/>
    </xf>
    <xf numFmtId="0" fontId="2" fillId="0" borderId="0" xfId="25">
      <alignment vertical="center"/>
    </xf>
    <xf numFmtId="0" fontId="22" fillId="0" borderId="0" xfId="25" applyFont="1" applyAlignment="1">
      <alignment horizontal="right" vertical="center"/>
    </xf>
    <xf numFmtId="0" fontId="2" fillId="0" borderId="0" xfId="25" applyFont="1" applyAlignment="1">
      <alignment horizontal="right" vertical="center"/>
    </xf>
    <xf numFmtId="0" fontId="22" fillId="0" borderId="10" xfId="25" applyFont="1" applyBorder="1" applyAlignment="1">
      <alignment horizontal="center" vertical="center"/>
    </xf>
    <xf numFmtId="49" fontId="22" fillId="0" borderId="11" xfId="25" applyNumberFormat="1" applyFont="1" applyFill="1" applyBorder="1">
      <alignment vertical="center"/>
    </xf>
    <xf numFmtId="0" fontId="22" fillId="0" borderId="11" xfId="25" applyNumberFormat="1" applyFont="1" applyFill="1" applyBorder="1">
      <alignment vertical="center"/>
    </xf>
    <xf numFmtId="0" fontId="22" fillId="0" borderId="10" xfId="25" applyFont="1" applyFill="1" applyBorder="1">
      <alignment vertical="center"/>
    </xf>
    <xf numFmtId="4" fontId="20" fillId="0" borderId="11" xfId="0" applyNumberFormat="1" applyFont="1" applyFill="1" applyBorder="1" applyAlignment="1">
      <alignment vertical="center"/>
    </xf>
    <xf numFmtId="0" fontId="20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4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20" fillId="0" borderId="0" xfId="0" applyNumberFormat="1" applyFont="1" applyFill="1" applyAlignment="1" applyProtection="1">
      <alignment horizontal="right" vertical="center"/>
    </xf>
    <xf numFmtId="0" fontId="21" fillId="0" borderId="0" xfId="0" applyFont="1" applyBorder="1" applyAlignment="1">
      <alignment horizontal="centerContinuous" vertical="center"/>
    </xf>
    <xf numFmtId="176" fontId="20" fillId="0" borderId="0" xfId="0" applyNumberFormat="1" applyFont="1" applyFill="1" applyAlignment="1" applyProtection="1">
      <alignment horizontal="right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left" vertical="center"/>
    </xf>
    <xf numFmtId="49" fontId="1" fillId="0" borderId="10" xfId="0" applyNumberFormat="1" applyFont="1" applyFill="1" applyBorder="1" applyAlignment="1">
      <alignment horizontal="left" vertical="center" wrapText="1"/>
    </xf>
    <xf numFmtId="178" fontId="1" fillId="0" borderId="10" xfId="0" applyNumberFormat="1" applyFont="1" applyFill="1" applyBorder="1" applyAlignment="1">
      <alignment horizontal="right" vertical="center" wrapText="1"/>
    </xf>
    <xf numFmtId="0" fontId="20" fillId="0" borderId="0" xfId="0" applyNumberFormat="1" applyFont="1" applyFill="1" applyAlignment="1">
      <alignment horizontal="right"/>
    </xf>
    <xf numFmtId="0" fontId="1" fillId="0" borderId="17" xfId="0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/>
    </xf>
    <xf numFmtId="177" fontId="1" fillId="0" borderId="10" xfId="0" applyNumberFormat="1" applyFont="1" applyFill="1" applyBorder="1" applyAlignment="1">
      <alignment horizontal="right" vertical="center" wrapText="1"/>
    </xf>
    <xf numFmtId="0" fontId="1" fillId="0" borderId="10" xfId="0" applyNumberFormat="1" applyFont="1" applyFill="1" applyBorder="1" applyAlignment="1">
      <alignment horizontal="left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right" vertical="center" wrapText="1"/>
    </xf>
    <xf numFmtId="179" fontId="1" fillId="0" borderId="10" xfId="0" applyNumberFormat="1" applyFont="1" applyFill="1" applyBorder="1" applyAlignment="1">
      <alignment horizontal="right" vertical="center" wrapText="1"/>
    </xf>
    <xf numFmtId="179" fontId="25" fillId="0" borderId="0" xfId="0" applyNumberFormat="1" applyFont="1" applyFill="1" applyAlignment="1">
      <alignment horizontal="right" vertical="center"/>
    </xf>
    <xf numFmtId="0" fontId="25" fillId="0" borderId="0" xfId="0" applyFont="1" applyBorder="1">
      <alignment vertical="center"/>
    </xf>
    <xf numFmtId="177" fontId="1" fillId="0" borderId="10" xfId="0" applyNumberFormat="1" applyFont="1" applyFill="1" applyBorder="1" applyAlignment="1">
      <alignment horizontal="right" vertical="center"/>
    </xf>
    <xf numFmtId="0" fontId="28" fillId="0" borderId="10" xfId="0" applyFont="1" applyFill="1" applyBorder="1" applyAlignment="1">
      <alignment vertical="center"/>
    </xf>
    <xf numFmtId="0" fontId="0" fillId="0" borderId="0" xfId="0" applyAlignment="1"/>
    <xf numFmtId="0" fontId="29" fillId="0" borderId="0" xfId="0" applyNumberFormat="1" applyFont="1" applyFill="1" applyAlignment="1">
      <alignment horizontal="left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NumberFormat="1" applyFont="1" applyFill="1" applyAlignment="1">
      <alignment vertical="center"/>
    </xf>
    <xf numFmtId="0" fontId="29" fillId="0" borderId="0" xfId="0" applyNumberFormat="1" applyFont="1" applyFill="1" applyAlignment="1">
      <alignment horizontal="right"/>
    </xf>
    <xf numFmtId="0" fontId="28" fillId="0" borderId="18" xfId="0" applyNumberFormat="1" applyFont="1" applyFill="1" applyBorder="1" applyAlignment="1" applyProtection="1">
      <alignment horizontal="center" vertical="center" wrapText="1"/>
    </xf>
    <xf numFmtId="0" fontId="28" fillId="0" borderId="10" xfId="0" applyNumberFormat="1" applyFont="1" applyFill="1" applyBorder="1" applyAlignment="1" applyProtection="1">
      <alignment horizontal="center" vertical="center" wrapText="1"/>
    </xf>
    <xf numFmtId="0" fontId="28" fillId="0" borderId="0" xfId="0" applyFont="1" applyAlignment="1"/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/>
    </xf>
    <xf numFmtId="0" fontId="28" fillId="0" borderId="10" xfId="0" applyNumberFormat="1" applyFont="1" applyFill="1" applyBorder="1" applyAlignment="1">
      <alignment horizontal="center" vertical="center"/>
    </xf>
    <xf numFmtId="49" fontId="28" fillId="0" borderId="10" xfId="0" applyNumberFormat="1" applyFont="1" applyFill="1" applyBorder="1" applyAlignment="1">
      <alignment vertical="center"/>
    </xf>
    <xf numFmtId="49" fontId="28" fillId="0" borderId="10" xfId="0" applyNumberFormat="1" applyFont="1" applyFill="1" applyBorder="1" applyAlignment="1">
      <alignment vertical="center" wrapText="1"/>
    </xf>
    <xf numFmtId="49" fontId="28" fillId="0" borderId="10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/>
    <xf numFmtId="0" fontId="0" fillId="24" borderId="0" xfId="0" applyFill="1" applyAlignment="1"/>
    <xf numFmtId="49" fontId="28" fillId="24" borderId="10" xfId="0" applyNumberFormat="1" applyFont="1" applyFill="1" applyBorder="1" applyAlignment="1">
      <alignment vertical="center"/>
    </xf>
    <xf numFmtId="49" fontId="28" fillId="24" borderId="10" xfId="0" applyNumberFormat="1" applyFont="1" applyFill="1" applyBorder="1" applyAlignment="1">
      <alignment vertical="center" wrapText="1"/>
    </xf>
    <xf numFmtId="49" fontId="28" fillId="24" borderId="10" xfId="0" applyNumberFormat="1" applyFont="1" applyFill="1" applyBorder="1" applyAlignment="1">
      <alignment horizontal="center" vertical="center" wrapText="1"/>
    </xf>
    <xf numFmtId="177" fontId="28" fillId="24" borderId="10" xfId="0" applyNumberFormat="1" applyFont="1" applyFill="1" applyBorder="1" applyAlignment="1">
      <alignment horizontal="right" vertical="center" wrapText="1"/>
    </xf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/>
    </xf>
    <xf numFmtId="0" fontId="1" fillId="0" borderId="0" xfId="0" applyFont="1" applyFill="1" applyAlignment="1"/>
    <xf numFmtId="0" fontId="1" fillId="0" borderId="10" xfId="0" applyFont="1" applyFill="1" applyBorder="1" applyAlignment="1"/>
    <xf numFmtId="4" fontId="1" fillId="0" borderId="10" xfId="0" applyNumberFormat="1" applyFont="1" applyFill="1" applyBorder="1" applyAlignment="1">
      <alignment horizontal="right" vertical="center"/>
    </xf>
    <xf numFmtId="0" fontId="1" fillId="0" borderId="10" xfId="0" applyFont="1" applyBorder="1" applyAlignment="1"/>
    <xf numFmtId="0" fontId="1" fillId="0" borderId="10" xfId="0" applyFont="1" applyFill="1" applyBorder="1" applyAlignment="1">
      <alignment horizontal="center" vertical="center" wrapText="1"/>
    </xf>
    <xf numFmtId="177" fontId="1" fillId="0" borderId="10" xfId="0" applyNumberFormat="1" applyFont="1" applyFill="1" applyBorder="1" applyAlignment="1">
      <alignment horizontal="right"/>
    </xf>
    <xf numFmtId="177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/>
    <xf numFmtId="0" fontId="0" fillId="0" borderId="0" xfId="0" applyBorder="1" applyAlignment="1"/>
    <xf numFmtId="0" fontId="20" fillId="0" borderId="0" xfId="0" applyFont="1" applyAlignment="1">
      <alignment horizontal="right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177" fontId="20" fillId="0" borderId="10" xfId="0" applyNumberFormat="1" applyFont="1" applyBorder="1" applyAlignment="1">
      <alignment horizontal="right" vertical="center"/>
    </xf>
    <xf numFmtId="10" fontId="20" fillId="0" borderId="10" xfId="0" applyNumberFormat="1" applyFont="1" applyBorder="1" applyAlignment="1">
      <alignment horizontal="right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NumberFormat="1" applyFont="1" applyFill="1" applyBorder="1" applyAlignment="1" applyProtection="1">
      <alignment vertical="center" wrapText="1"/>
    </xf>
    <xf numFmtId="177" fontId="20" fillId="0" borderId="10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/>
    <xf numFmtId="49" fontId="20" fillId="0" borderId="10" xfId="0" applyNumberFormat="1" applyFont="1" applyFill="1" applyBorder="1" applyAlignment="1" applyProtection="1">
      <alignment horizontal="left" vertical="center" wrapText="1"/>
    </xf>
    <xf numFmtId="178" fontId="22" fillId="0" borderId="11" xfId="25" applyNumberFormat="1" applyFont="1" applyFill="1" applyBorder="1">
      <alignment vertical="center"/>
    </xf>
    <xf numFmtId="177" fontId="22" fillId="0" borderId="11" xfId="25" applyNumberFormat="1" applyFont="1" applyFill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Fill="1" applyBorder="1" applyAlignment="1">
      <alignment vertical="center"/>
    </xf>
    <xf numFmtId="0" fontId="0" fillId="0" borderId="10" xfId="0" applyFill="1" applyBorder="1" applyAlignment="1">
      <alignment vertical="center" wrapText="1"/>
    </xf>
    <xf numFmtId="178" fontId="22" fillId="0" borderId="18" xfId="25" applyNumberFormat="1" applyFont="1" applyFill="1" applyBorder="1">
      <alignment vertical="center"/>
    </xf>
    <xf numFmtId="4" fontId="22" fillId="0" borderId="11" xfId="25" applyNumberFormat="1" applyFont="1" applyFill="1" applyBorder="1">
      <alignment vertical="center"/>
    </xf>
    <xf numFmtId="178" fontId="20" fillId="0" borderId="11" xfId="0" applyNumberFormat="1" applyFont="1" applyFill="1" applyBorder="1" applyAlignment="1">
      <alignment vertical="center"/>
    </xf>
    <xf numFmtId="49" fontId="1" fillId="24" borderId="10" xfId="0" applyNumberFormat="1" applyFont="1" applyFill="1" applyBorder="1" applyAlignment="1">
      <alignment horizontal="left" vertical="center"/>
    </xf>
    <xf numFmtId="49" fontId="1" fillId="24" borderId="10" xfId="0" applyNumberFormat="1" applyFont="1" applyFill="1" applyBorder="1" applyAlignment="1">
      <alignment horizontal="left" vertical="center" wrapText="1"/>
    </xf>
    <xf numFmtId="49" fontId="1" fillId="24" borderId="10" xfId="0" applyNumberFormat="1" applyFont="1" applyFill="1" applyBorder="1" applyAlignment="1">
      <alignment horizontal="center" vertical="center" wrapText="1"/>
    </xf>
    <xf numFmtId="177" fontId="1" fillId="24" borderId="10" xfId="0" applyNumberFormat="1" applyFont="1" applyFill="1" applyBorder="1" applyAlignment="1">
      <alignment horizontal="right" vertical="center" wrapText="1"/>
    </xf>
    <xf numFmtId="0" fontId="31" fillId="0" borderId="0" xfId="25" applyFont="1">
      <alignment vertical="center"/>
    </xf>
    <xf numFmtId="0" fontId="28" fillId="0" borderId="0" xfId="0" applyFont="1" applyAlignment="1">
      <alignment horizontal="left" vertical="center"/>
    </xf>
    <xf numFmtId="4" fontId="0" fillId="0" borderId="0" xfId="0" applyNumberFormat="1" applyAlignment="1"/>
    <xf numFmtId="178" fontId="0" fillId="0" borderId="0" xfId="0" applyNumberFormat="1" applyAlignment="1"/>
    <xf numFmtId="0" fontId="26" fillId="0" borderId="0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8" fillId="0" borderId="18" xfId="0" applyNumberFormat="1" applyFont="1" applyFill="1" applyBorder="1" applyAlignment="1" applyProtection="1">
      <alignment horizontal="center" vertical="center" wrapText="1"/>
    </xf>
    <xf numFmtId="0" fontId="28" fillId="0" borderId="10" xfId="0" applyNumberFormat="1" applyFont="1" applyFill="1" applyBorder="1" applyAlignment="1" applyProtection="1">
      <alignment horizontal="center" vertical="center" wrapText="1"/>
    </xf>
    <xf numFmtId="0" fontId="30" fillId="0" borderId="0" xfId="0" applyNumberFormat="1" applyFont="1" applyFill="1" applyAlignment="1" applyProtection="1">
      <alignment horizontal="center" vertical="center"/>
    </xf>
    <xf numFmtId="0" fontId="29" fillId="0" borderId="0" xfId="0" applyNumberFormat="1" applyFont="1" applyFill="1" applyAlignment="1">
      <alignment horizontal="left" vertical="center"/>
    </xf>
    <xf numFmtId="0" fontId="22" fillId="0" borderId="27" xfId="25" applyFont="1" applyBorder="1" applyAlignment="1">
      <alignment horizontal="center" vertical="center"/>
    </xf>
    <xf numFmtId="0" fontId="22" fillId="0" borderId="28" xfId="25" applyFont="1" applyBorder="1" applyAlignment="1">
      <alignment horizontal="center" vertical="center"/>
    </xf>
    <xf numFmtId="0" fontId="22" fillId="0" borderId="29" xfId="25" applyFont="1" applyBorder="1" applyAlignment="1">
      <alignment horizontal="center" vertical="center"/>
    </xf>
    <xf numFmtId="0" fontId="22" fillId="0" borderId="19" xfId="25" applyFont="1" applyBorder="1" applyAlignment="1">
      <alignment horizontal="center" vertical="center"/>
    </xf>
    <xf numFmtId="0" fontId="22" fillId="0" borderId="20" xfId="25" applyFont="1" applyBorder="1" applyAlignment="1">
      <alignment horizontal="center" vertical="center"/>
    </xf>
    <xf numFmtId="0" fontId="22" fillId="0" borderId="26" xfId="25" applyFont="1" applyBorder="1" applyAlignment="1">
      <alignment horizontal="center" vertical="center"/>
    </xf>
    <xf numFmtId="0" fontId="23" fillId="0" borderId="0" xfId="25" applyFont="1" applyAlignment="1">
      <alignment horizontal="center" vertical="center"/>
    </xf>
    <xf numFmtId="0" fontId="22" fillId="0" borderId="21" xfId="25" applyFont="1" applyFill="1" applyBorder="1" applyAlignment="1">
      <alignment horizontal="center" vertical="center" wrapText="1"/>
    </xf>
    <xf numFmtId="0" fontId="22" fillId="0" borderId="22" xfId="25" applyFont="1" applyFill="1" applyBorder="1" applyAlignment="1">
      <alignment horizontal="center" vertical="center" wrapText="1"/>
    </xf>
    <xf numFmtId="0" fontId="22" fillId="0" borderId="23" xfId="25" applyFont="1" applyFill="1" applyBorder="1" applyAlignment="1">
      <alignment horizontal="center" vertical="center" wrapText="1"/>
    </xf>
    <xf numFmtId="0" fontId="22" fillId="0" borderId="24" xfId="25" applyFont="1" applyBorder="1" applyAlignment="1">
      <alignment horizontal="center" vertical="center" wrapText="1"/>
    </xf>
    <xf numFmtId="0" fontId="22" fillId="0" borderId="25" xfId="25" applyFont="1" applyBorder="1" applyAlignment="1">
      <alignment horizontal="center" vertical="center"/>
    </xf>
    <xf numFmtId="0" fontId="22" fillId="0" borderId="13" xfId="25" applyFont="1" applyBorder="1" applyAlignment="1">
      <alignment horizontal="center" vertical="center"/>
    </xf>
    <xf numFmtId="0" fontId="22" fillId="0" borderId="14" xfId="25" applyFont="1" applyBorder="1" applyAlignment="1">
      <alignment horizontal="center" vertical="center"/>
    </xf>
    <xf numFmtId="0" fontId="22" fillId="0" borderId="19" xfId="25" applyFont="1" applyFill="1" applyBorder="1" applyAlignment="1">
      <alignment horizontal="center" vertical="center" wrapText="1"/>
    </xf>
    <xf numFmtId="0" fontId="22" fillId="0" borderId="20" xfId="25" applyFont="1" applyFill="1" applyBorder="1" applyAlignment="1">
      <alignment horizontal="center" vertical="center" wrapText="1"/>
    </xf>
    <xf numFmtId="0" fontId="22" fillId="0" borderId="26" xfId="25" applyFont="1" applyFill="1" applyBorder="1" applyAlignment="1">
      <alignment horizontal="center" vertical="center" wrapText="1"/>
    </xf>
    <xf numFmtId="0" fontId="32" fillId="0" borderId="0" xfId="0" applyNumberFormat="1" applyFont="1" applyFill="1" applyAlignment="1" applyProtection="1">
      <alignment horizontal="center" vertical="center"/>
    </xf>
    <xf numFmtId="0" fontId="26" fillId="0" borderId="0" xfId="0" applyNumberFormat="1" applyFont="1" applyFill="1" applyAlignment="1" applyProtection="1">
      <alignment horizontal="center" vertical="center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0" fillId="0" borderId="30" xfId="0" applyNumberFormat="1" applyFont="1" applyFill="1" applyBorder="1" applyAlignment="1" applyProtection="1">
      <alignment horizontal="center" vertical="center" wrapText="1"/>
    </xf>
    <xf numFmtId="0" fontId="20" fillId="0" borderId="31" xfId="0" applyNumberFormat="1" applyFont="1" applyFill="1" applyBorder="1" applyAlignment="1" applyProtection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7" fillId="0" borderId="0" xfId="0" applyNumberFormat="1" applyFont="1" applyFill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30" xfId="0" applyNumberFormat="1" applyFont="1" applyFill="1" applyBorder="1" applyAlignment="1" applyProtection="1">
      <alignment horizontal="center" vertical="center" wrapText="1"/>
    </xf>
    <xf numFmtId="0" fontId="1" fillId="0" borderId="31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76" fontId="1" fillId="0" borderId="17" xfId="0" applyNumberFormat="1" applyFont="1" applyFill="1" applyBorder="1" applyAlignment="1" applyProtection="1">
      <alignment horizontal="center" vertical="center" wrapText="1"/>
    </xf>
    <xf numFmtId="176" fontId="1" fillId="0" borderId="12" xfId="0" applyNumberFormat="1" applyFont="1" applyFill="1" applyBorder="1" applyAlignment="1" applyProtection="1">
      <alignment horizontal="center" vertical="center" wrapText="1"/>
    </xf>
    <xf numFmtId="176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76" fontId="1" fillId="0" borderId="18" xfId="0" applyNumberFormat="1" applyFont="1" applyFill="1" applyBorder="1" applyAlignment="1" applyProtection="1">
      <alignment horizontal="center" vertical="center" wrapText="1"/>
    </xf>
    <xf numFmtId="176" fontId="1" fillId="0" borderId="30" xfId="0" applyNumberFormat="1" applyFont="1" applyFill="1" applyBorder="1" applyAlignment="1" applyProtection="1">
      <alignment horizontal="center" vertical="center" wrapText="1"/>
    </xf>
    <xf numFmtId="176" fontId="1" fillId="0" borderId="31" xfId="0" applyNumberFormat="1" applyFont="1" applyFill="1" applyBorder="1" applyAlignment="1" applyProtection="1">
      <alignment horizontal="center" vertical="center" wrapText="1"/>
    </xf>
    <xf numFmtId="176" fontId="1" fillId="0" borderId="10" xfId="0" applyNumberFormat="1" applyFont="1" applyFill="1" applyBorder="1" applyAlignment="1" applyProtection="1">
      <alignment horizontal="center" vertical="center" wrapText="1"/>
    </xf>
    <xf numFmtId="176" fontId="1" fillId="0" borderId="24" xfId="0" applyNumberFormat="1" applyFont="1" applyFill="1" applyBorder="1" applyAlignment="1" applyProtection="1">
      <alignment horizontal="center" vertical="center" wrapText="1"/>
    </xf>
    <xf numFmtId="176" fontId="1" fillId="0" borderId="32" xfId="0" applyNumberFormat="1" applyFont="1" applyFill="1" applyBorder="1" applyAlignment="1" applyProtection="1">
      <alignment horizontal="center" vertical="center" wrapText="1"/>
    </xf>
    <xf numFmtId="176" fontId="1" fillId="0" borderId="25" xfId="0" applyNumberFormat="1" applyFont="1" applyFill="1" applyBorder="1" applyAlignment="1" applyProtection="1">
      <alignment horizontal="center" vertical="center" wrapText="1"/>
    </xf>
    <xf numFmtId="176" fontId="1" fillId="0" borderId="13" xfId="0" applyNumberFormat="1" applyFont="1" applyFill="1" applyBorder="1" applyAlignment="1" applyProtection="1">
      <alignment horizontal="center" vertical="center" wrapText="1"/>
    </xf>
    <xf numFmtId="176" fontId="1" fillId="0" borderId="33" xfId="0" applyNumberFormat="1" applyFont="1" applyFill="1" applyBorder="1" applyAlignment="1" applyProtection="1">
      <alignment horizontal="center" vertical="center" wrapText="1"/>
    </xf>
    <xf numFmtId="176" fontId="1" fillId="0" borderId="14" xfId="0" applyNumberFormat="1" applyFont="1" applyFill="1" applyBorder="1" applyAlignment="1" applyProtection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4" fillId="0" borderId="0" xfId="0" applyNumberFormat="1" applyFont="1" applyFill="1" applyAlignment="1" applyProtection="1">
      <alignment horizontal="center" vertical="center"/>
    </xf>
  </cellXfs>
  <cellStyles count="45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10" xfId="25"/>
    <cellStyle name="常规 2 10" xfId="26"/>
    <cellStyle name="常规 9" xfId="27"/>
    <cellStyle name="好" xfId="28" builtinId="26" customBuiltin="1"/>
    <cellStyle name="汇总" xfId="29" builtinId="25" customBuiltin="1"/>
    <cellStyle name="计算" xfId="30" builtinId="22" customBuiltin="1"/>
    <cellStyle name="检查单元格" xfId="31" builtinId="23" customBuiltin="1"/>
    <cellStyle name="解释性文本" xfId="32" builtinId="53" customBuiltin="1"/>
    <cellStyle name="警告文本" xfId="33" builtinId="11" customBuiltin="1"/>
    <cellStyle name="链接单元格" xfId="34" builtinId="24" customBuiltin="1"/>
    <cellStyle name="强调文字颜色 1" xfId="35" builtinId="29" customBuiltin="1"/>
    <cellStyle name="强调文字颜色 2" xfId="36" builtinId="33" customBuiltin="1"/>
    <cellStyle name="强调文字颜色 3" xfId="37" builtinId="37" customBuiltin="1"/>
    <cellStyle name="强调文字颜色 4" xfId="38" builtinId="41" customBuiltin="1"/>
    <cellStyle name="强调文字颜色 5" xfId="39" builtinId="45" customBuiltin="1"/>
    <cellStyle name="强调文字颜色 6" xfId="40" builtinId="49" customBuiltin="1"/>
    <cellStyle name="适中" xfId="41" builtinId="28" customBuiltin="1"/>
    <cellStyle name="输出" xfId="42" builtinId="21" customBuiltin="1"/>
    <cellStyle name="输入" xfId="43" builtinId="20" customBuiltin="1"/>
    <cellStyle name="注释" xfId="44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workbookViewId="0">
      <selection activeCell="C32" sqref="C32"/>
    </sheetView>
  </sheetViews>
  <sheetFormatPr defaultRowHeight="11.25"/>
  <cols>
    <col min="1" max="1" width="28.1640625" customWidth="1"/>
    <col min="2" max="2" width="23.33203125" customWidth="1"/>
    <col min="3" max="3" width="26.83203125" customWidth="1"/>
    <col min="4" max="4" width="19.6640625" customWidth="1"/>
  </cols>
  <sheetData>
    <row r="1" spans="1:4" ht="14.25">
      <c r="A1" s="46" t="s">
        <v>168</v>
      </c>
      <c r="B1" s="22"/>
      <c r="C1" s="22"/>
      <c r="D1" s="22"/>
    </row>
    <row r="2" spans="1:4" ht="22.5">
      <c r="A2" s="112" t="s">
        <v>169</v>
      </c>
      <c r="B2" s="113"/>
      <c r="C2" s="113"/>
      <c r="D2" s="113"/>
    </row>
    <row r="3" spans="1:4">
      <c r="A3" s="22"/>
      <c r="B3" s="22"/>
      <c r="C3" s="22"/>
      <c r="D3" s="22" t="s">
        <v>0</v>
      </c>
    </row>
    <row r="4" spans="1:4" ht="18" customHeight="1">
      <c r="A4" s="20" t="s">
        <v>1</v>
      </c>
      <c r="B4" s="20"/>
      <c r="C4" s="20" t="s">
        <v>2</v>
      </c>
      <c r="D4" s="20"/>
    </row>
    <row r="5" spans="1:4" ht="27.75" customHeight="1">
      <c r="A5" s="20" t="s">
        <v>3</v>
      </c>
      <c r="B5" s="20" t="s">
        <v>166</v>
      </c>
      <c r="C5" s="20" t="s">
        <v>4</v>
      </c>
      <c r="D5" s="20" t="s">
        <v>166</v>
      </c>
    </row>
    <row r="6" spans="1:4" ht="24.75" customHeight="1">
      <c r="A6" s="20" t="s">
        <v>161</v>
      </c>
      <c r="B6" s="40">
        <v>93.89</v>
      </c>
      <c r="C6" s="48" t="s">
        <v>171</v>
      </c>
      <c r="D6" s="40">
        <v>85.56</v>
      </c>
    </row>
    <row r="7" spans="1:4" ht="24.75" customHeight="1">
      <c r="A7" s="20" t="s">
        <v>162</v>
      </c>
      <c r="B7" s="21"/>
      <c r="C7" s="20" t="s">
        <v>172</v>
      </c>
      <c r="D7" s="40">
        <v>3.33</v>
      </c>
    </row>
    <row r="8" spans="1:4" ht="24.75" customHeight="1">
      <c r="A8" s="20" t="s">
        <v>163</v>
      </c>
      <c r="B8" s="21"/>
      <c r="C8" s="20" t="s">
        <v>173</v>
      </c>
      <c r="D8" s="40">
        <v>5</v>
      </c>
    </row>
    <row r="9" spans="1:4" ht="24.75" customHeight="1">
      <c r="A9" s="20" t="s">
        <v>22</v>
      </c>
      <c r="B9" s="40">
        <v>93.89</v>
      </c>
      <c r="C9" s="17" t="s">
        <v>23</v>
      </c>
      <c r="D9" s="40">
        <f>SUM(D6:D8)</f>
        <v>93.89</v>
      </c>
    </row>
    <row r="10" spans="1:4" ht="24.75" customHeight="1">
      <c r="A10" s="20"/>
      <c r="B10" s="20"/>
      <c r="C10" s="20"/>
      <c r="D10" s="20"/>
    </row>
    <row r="11" spans="1:4" ht="24.75" customHeight="1">
      <c r="A11" s="100" t="s">
        <v>196</v>
      </c>
      <c r="B11" s="47">
        <v>0</v>
      </c>
      <c r="C11" s="99" t="s">
        <v>195</v>
      </c>
      <c r="D11" s="47">
        <v>0</v>
      </c>
    </row>
    <row r="12" spans="1:4" ht="24.75" customHeight="1">
      <c r="A12" s="20" t="s">
        <v>164</v>
      </c>
      <c r="B12" s="20"/>
      <c r="C12" s="20"/>
      <c r="D12" s="20"/>
    </row>
    <row r="13" spans="1:4" ht="24.75" customHeight="1">
      <c r="A13" s="20" t="s">
        <v>165</v>
      </c>
      <c r="B13" s="20"/>
      <c r="C13" s="20"/>
      <c r="D13" s="20"/>
    </row>
    <row r="14" spans="1:4" ht="24.75" customHeight="1">
      <c r="A14" s="20"/>
      <c r="B14" s="20"/>
      <c r="C14" s="20"/>
      <c r="D14" s="20"/>
    </row>
    <row r="15" spans="1:4" ht="24.75" customHeight="1">
      <c r="A15" s="20"/>
      <c r="B15" s="20"/>
      <c r="C15" s="20"/>
      <c r="D15" s="20"/>
    </row>
    <row r="16" spans="1:4" ht="24.75" customHeight="1">
      <c r="A16" s="98" t="s">
        <v>193</v>
      </c>
      <c r="B16" s="40">
        <v>89.58</v>
      </c>
      <c r="C16" s="98" t="s">
        <v>194</v>
      </c>
      <c r="D16" s="40">
        <v>89.58</v>
      </c>
    </row>
  </sheetData>
  <mergeCells count="1">
    <mergeCell ref="A2:D2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G16" sqref="G16"/>
    </sheetView>
  </sheetViews>
  <sheetFormatPr defaultRowHeight="11.25"/>
  <cols>
    <col min="1" max="1" width="5" style="49" customWidth="1"/>
    <col min="2" max="2" width="4.1640625" style="49" customWidth="1"/>
    <col min="3" max="3" width="4.83203125" style="49" customWidth="1"/>
    <col min="4" max="4" width="7" style="49" customWidth="1"/>
    <col min="5" max="5" width="36.1640625" style="49" customWidth="1"/>
    <col min="6" max="6" width="12.83203125" style="49" customWidth="1"/>
    <col min="7" max="7" width="17.6640625" style="49" customWidth="1"/>
    <col min="8" max="8" width="14.5" style="49" customWidth="1"/>
    <col min="9" max="16384" width="9.33203125" style="49"/>
  </cols>
  <sheetData>
    <row r="1" spans="1:8" ht="16.5" customHeight="1">
      <c r="A1" s="117" t="s">
        <v>337</v>
      </c>
      <c r="B1" s="117"/>
      <c r="C1" s="50"/>
      <c r="D1" s="50"/>
      <c r="E1" s="50"/>
      <c r="F1" s="50"/>
      <c r="G1" s="50"/>
      <c r="H1" s="51"/>
    </row>
    <row r="2" spans="1:8" ht="16.5" customHeight="1">
      <c r="A2" s="116" t="s">
        <v>174</v>
      </c>
      <c r="B2" s="116"/>
      <c r="C2" s="116"/>
      <c r="D2" s="116"/>
      <c r="E2" s="116"/>
      <c r="F2" s="116"/>
      <c r="G2" s="116"/>
      <c r="H2" s="116"/>
    </row>
    <row r="3" spans="1:8" ht="15" customHeight="1">
      <c r="A3" s="52"/>
      <c r="C3" s="50"/>
      <c r="D3" s="50"/>
      <c r="E3" s="50"/>
      <c r="F3" s="50"/>
      <c r="G3" s="50"/>
      <c r="H3" s="53" t="s">
        <v>0</v>
      </c>
    </row>
    <row r="4" spans="1:8" s="56" customFormat="1" ht="22.5" customHeight="1">
      <c r="A4" s="115" t="s">
        <v>105</v>
      </c>
      <c r="B4" s="115"/>
      <c r="C4" s="114"/>
      <c r="D4" s="114" t="s">
        <v>122</v>
      </c>
      <c r="E4" s="114" t="s">
        <v>175</v>
      </c>
      <c r="F4" s="114" t="s">
        <v>106</v>
      </c>
      <c r="G4" s="54" t="s">
        <v>107</v>
      </c>
      <c r="H4" s="55" t="s">
        <v>108</v>
      </c>
    </row>
    <row r="5" spans="1:8" s="56" customFormat="1" ht="54.75" customHeight="1">
      <c r="A5" s="57" t="s">
        <v>109</v>
      </c>
      <c r="B5" s="57" t="s">
        <v>110</v>
      </c>
      <c r="C5" s="58" t="s">
        <v>111</v>
      </c>
      <c r="D5" s="114"/>
      <c r="E5" s="114"/>
      <c r="F5" s="115"/>
      <c r="G5" s="59" t="s">
        <v>36</v>
      </c>
      <c r="H5" s="57" t="s">
        <v>36</v>
      </c>
    </row>
    <row r="6" spans="1:8" s="56" customFormat="1" ht="18" customHeight="1">
      <c r="A6" s="60" t="s">
        <v>112</v>
      </c>
      <c r="B6" s="60" t="s">
        <v>112</v>
      </c>
      <c r="C6" s="60" t="s">
        <v>112</v>
      </c>
      <c r="D6" s="61" t="s">
        <v>112</v>
      </c>
      <c r="E6" s="61" t="s">
        <v>112</v>
      </c>
      <c r="F6" s="61">
        <v>1</v>
      </c>
      <c r="G6" s="61">
        <v>2</v>
      </c>
      <c r="H6" s="61">
        <v>6</v>
      </c>
    </row>
    <row r="7" spans="1:8" s="65" customFormat="1" ht="21.75" customHeight="1">
      <c r="A7" s="62"/>
      <c r="B7" s="62"/>
      <c r="C7" s="62"/>
      <c r="D7" s="63"/>
      <c r="E7" s="64" t="s">
        <v>36</v>
      </c>
      <c r="F7" s="40">
        <f>G7+H7</f>
        <v>93.89</v>
      </c>
      <c r="G7" s="40">
        <f>G10+G13+G16</f>
        <v>80.89</v>
      </c>
      <c r="H7" s="40">
        <f>H10</f>
        <v>13</v>
      </c>
    </row>
    <row r="8" spans="1:8" s="66" customFormat="1" ht="21.75" customHeight="1">
      <c r="A8" s="67" t="s">
        <v>176</v>
      </c>
      <c r="B8" s="67"/>
      <c r="C8" s="67"/>
      <c r="D8" s="68"/>
      <c r="E8" s="69" t="s">
        <v>177</v>
      </c>
      <c r="F8" s="40">
        <f t="shared" ref="F8:F16" si="0">G8+H8</f>
        <v>85.56</v>
      </c>
      <c r="G8" s="40">
        <v>72.56</v>
      </c>
      <c r="H8" s="40">
        <v>13</v>
      </c>
    </row>
    <row r="9" spans="1:8" s="66" customFormat="1" ht="21.75" customHeight="1">
      <c r="A9" s="67"/>
      <c r="B9" s="67" t="s">
        <v>45</v>
      </c>
      <c r="C9" s="67"/>
      <c r="D9" s="68"/>
      <c r="E9" s="69" t="s">
        <v>178</v>
      </c>
      <c r="F9" s="40">
        <f t="shared" si="0"/>
        <v>85.56</v>
      </c>
      <c r="G9" s="40">
        <v>72.56</v>
      </c>
      <c r="H9" s="40">
        <v>13</v>
      </c>
    </row>
    <row r="10" spans="1:8" s="66" customFormat="1" ht="21.75" customHeight="1">
      <c r="A10" s="67"/>
      <c r="B10" s="67"/>
      <c r="C10" s="67" t="s">
        <v>83</v>
      </c>
      <c r="D10" s="68"/>
      <c r="E10" s="69" t="s">
        <v>179</v>
      </c>
      <c r="F10" s="40">
        <f t="shared" si="0"/>
        <v>85.56</v>
      </c>
      <c r="G10" s="40">
        <v>72.56</v>
      </c>
      <c r="H10" s="40">
        <v>13</v>
      </c>
    </row>
    <row r="11" spans="1:8" ht="21.75" customHeight="1">
      <c r="A11" s="67" t="s">
        <v>113</v>
      </c>
      <c r="B11" s="67"/>
      <c r="C11" s="67"/>
      <c r="D11" s="68"/>
      <c r="E11" s="69" t="s">
        <v>114</v>
      </c>
      <c r="F11" s="40">
        <f t="shared" si="0"/>
        <v>3.33</v>
      </c>
      <c r="G11" s="40">
        <v>3.33</v>
      </c>
      <c r="H11" s="70"/>
    </row>
    <row r="12" spans="1:8" ht="21.75" customHeight="1">
      <c r="A12" s="67"/>
      <c r="B12" s="67" t="s">
        <v>58</v>
      </c>
      <c r="C12" s="67"/>
      <c r="D12" s="68"/>
      <c r="E12" s="69" t="s">
        <v>115</v>
      </c>
      <c r="F12" s="40">
        <f t="shared" si="0"/>
        <v>3.33</v>
      </c>
      <c r="G12" s="40">
        <v>3.33</v>
      </c>
      <c r="H12" s="70"/>
    </row>
    <row r="13" spans="1:8" ht="21.75" customHeight="1">
      <c r="A13" s="67"/>
      <c r="B13" s="67"/>
      <c r="C13" s="67" t="s">
        <v>45</v>
      </c>
      <c r="D13" s="68"/>
      <c r="E13" s="69" t="s">
        <v>116</v>
      </c>
      <c r="F13" s="40">
        <f t="shared" si="0"/>
        <v>3.33</v>
      </c>
      <c r="G13" s="40">
        <v>3.33</v>
      </c>
      <c r="H13" s="70"/>
    </row>
    <row r="14" spans="1:8" ht="21.75" customHeight="1">
      <c r="A14" s="67" t="s">
        <v>117</v>
      </c>
      <c r="B14" s="67"/>
      <c r="C14" s="67"/>
      <c r="D14" s="68"/>
      <c r="E14" s="69" t="s">
        <v>118</v>
      </c>
      <c r="F14" s="40">
        <f t="shared" si="0"/>
        <v>5</v>
      </c>
      <c r="G14" s="40">
        <v>5</v>
      </c>
      <c r="H14" s="70"/>
    </row>
    <row r="15" spans="1:8" ht="21.75" customHeight="1">
      <c r="A15" s="67"/>
      <c r="B15" s="67" t="s">
        <v>45</v>
      </c>
      <c r="C15" s="67"/>
      <c r="D15" s="68"/>
      <c r="E15" s="69" t="s">
        <v>119</v>
      </c>
      <c r="F15" s="40">
        <f t="shared" si="0"/>
        <v>5</v>
      </c>
      <c r="G15" s="40">
        <v>5</v>
      </c>
      <c r="H15" s="70"/>
    </row>
    <row r="16" spans="1:8" ht="21.75" customHeight="1">
      <c r="A16" s="67"/>
      <c r="B16" s="67"/>
      <c r="C16" s="67" t="s">
        <v>38</v>
      </c>
      <c r="D16" s="68"/>
      <c r="E16" s="69" t="s">
        <v>120</v>
      </c>
      <c r="F16" s="40">
        <f t="shared" si="0"/>
        <v>5</v>
      </c>
      <c r="G16" s="40">
        <v>5</v>
      </c>
      <c r="H16" s="70"/>
    </row>
  </sheetData>
  <mergeCells count="6">
    <mergeCell ref="F4:F5"/>
    <mergeCell ref="A2:H2"/>
    <mergeCell ref="A1:B1"/>
    <mergeCell ref="A4:C4"/>
    <mergeCell ref="D4:D5"/>
    <mergeCell ref="E4:E5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8"/>
  <sheetViews>
    <sheetView workbookViewId="0">
      <selection activeCell="I49" sqref="I49:I50"/>
    </sheetView>
  </sheetViews>
  <sheetFormatPr defaultRowHeight="11.25"/>
  <cols>
    <col min="1" max="1" width="6.83203125" style="49" customWidth="1"/>
    <col min="2" max="2" width="5.6640625" style="49" customWidth="1"/>
    <col min="3" max="3" width="20.33203125" style="49" customWidth="1"/>
    <col min="4" max="4" width="14.6640625" style="49" customWidth="1"/>
    <col min="5" max="5" width="11.83203125" style="49" customWidth="1"/>
    <col min="6" max="7" width="8.1640625" style="49" customWidth="1"/>
    <col min="8" max="8" width="19.1640625" style="49" customWidth="1"/>
    <col min="9" max="10" width="9.33203125" style="49"/>
    <col min="11" max="11" width="7.6640625" style="49" customWidth="1"/>
    <col min="12" max="12" width="9" style="49" customWidth="1"/>
    <col min="13" max="13" width="21.83203125" style="49" customWidth="1"/>
    <col min="14" max="15" width="11.6640625" style="49" customWidth="1"/>
    <col min="16" max="16384" width="9.33203125" style="49"/>
  </cols>
  <sheetData>
    <row r="1" spans="1:15" ht="15" customHeight="1">
      <c r="A1" s="108" t="s">
        <v>338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3"/>
    </row>
    <row r="2" spans="1:15" ht="22.5">
      <c r="A2" s="124" t="s">
        <v>215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</row>
    <row r="3" spans="1:15" ht="12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3" t="s">
        <v>197</v>
      </c>
    </row>
    <row r="4" spans="1:15" ht="11.25" customHeight="1">
      <c r="A4" s="128" t="s">
        <v>35</v>
      </c>
      <c r="B4" s="129"/>
      <c r="C4" s="118" t="s">
        <v>198</v>
      </c>
      <c r="D4" s="121" t="s">
        <v>183</v>
      </c>
      <c r="E4" s="125" t="s">
        <v>184</v>
      </c>
      <c r="F4" s="128" t="s">
        <v>199</v>
      </c>
      <c r="G4" s="129"/>
      <c r="H4" s="118" t="s">
        <v>198</v>
      </c>
      <c r="I4" s="121" t="s">
        <v>183</v>
      </c>
      <c r="J4" s="125" t="s">
        <v>184</v>
      </c>
      <c r="K4" s="128" t="s">
        <v>35</v>
      </c>
      <c r="L4" s="129"/>
      <c r="M4" s="118" t="s">
        <v>198</v>
      </c>
      <c r="N4" s="121" t="s">
        <v>183</v>
      </c>
      <c r="O4" s="132" t="s">
        <v>184</v>
      </c>
    </row>
    <row r="5" spans="1:15" ht="11.25" customHeight="1">
      <c r="A5" s="130"/>
      <c r="B5" s="131"/>
      <c r="C5" s="119"/>
      <c r="D5" s="122"/>
      <c r="E5" s="126"/>
      <c r="F5" s="130"/>
      <c r="G5" s="131"/>
      <c r="H5" s="119"/>
      <c r="I5" s="122"/>
      <c r="J5" s="126"/>
      <c r="K5" s="130"/>
      <c r="L5" s="131"/>
      <c r="M5" s="119"/>
      <c r="N5" s="122"/>
      <c r="O5" s="133"/>
    </row>
    <row r="6" spans="1:15" ht="12">
      <c r="A6" s="4" t="s">
        <v>200</v>
      </c>
      <c r="B6" s="4" t="s">
        <v>201</v>
      </c>
      <c r="C6" s="120"/>
      <c r="D6" s="123"/>
      <c r="E6" s="127"/>
      <c r="F6" s="4" t="s">
        <v>200</v>
      </c>
      <c r="G6" s="4" t="s">
        <v>201</v>
      </c>
      <c r="H6" s="120"/>
      <c r="I6" s="123"/>
      <c r="J6" s="127"/>
      <c r="K6" s="4" t="s">
        <v>200</v>
      </c>
      <c r="L6" s="4" t="s">
        <v>201</v>
      </c>
      <c r="M6" s="120"/>
      <c r="N6" s="123"/>
      <c r="O6" s="134"/>
    </row>
    <row r="7" spans="1:15" ht="12">
      <c r="A7" s="5"/>
      <c r="B7" s="5"/>
      <c r="C7" s="6" t="s">
        <v>36</v>
      </c>
      <c r="D7" s="96">
        <f>D8+I8+N8</f>
        <v>80.89</v>
      </c>
      <c r="E7" s="101">
        <f>E8+J8+O8</f>
        <v>80.89</v>
      </c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s="94" customFormat="1" ht="12">
      <c r="A8" s="5" t="s">
        <v>202</v>
      </c>
      <c r="B8" s="5"/>
      <c r="C8" s="6" t="s">
        <v>203</v>
      </c>
      <c r="D8" s="102">
        <f>E8</f>
        <v>54.32</v>
      </c>
      <c r="E8" s="102">
        <f>E9+E12</f>
        <v>54.32</v>
      </c>
      <c r="F8" s="5" t="s">
        <v>37</v>
      </c>
      <c r="G8" s="5"/>
      <c r="H8" s="6" t="s">
        <v>204</v>
      </c>
      <c r="I8" s="102">
        <f>J8</f>
        <v>19.489999999999998</v>
      </c>
      <c r="J8" s="8">
        <v>19.489999999999998</v>
      </c>
      <c r="K8" s="5" t="s">
        <v>205</v>
      </c>
      <c r="L8" s="5"/>
      <c r="M8" s="6" t="s">
        <v>206</v>
      </c>
      <c r="N8" s="102">
        <f>O8</f>
        <v>7.08</v>
      </c>
      <c r="O8" s="8">
        <f>O19+O22</f>
        <v>7.08</v>
      </c>
    </row>
    <row r="9" spans="1:15" s="94" customFormat="1" ht="12">
      <c r="A9" s="5" t="s">
        <v>202</v>
      </c>
      <c r="B9" s="5" t="s">
        <v>38</v>
      </c>
      <c r="C9" s="6" t="s">
        <v>39</v>
      </c>
      <c r="D9" s="8">
        <v>50.99</v>
      </c>
      <c r="E9" s="8">
        <v>50.99</v>
      </c>
      <c r="F9" s="5" t="s">
        <v>40</v>
      </c>
      <c r="G9" s="5" t="s">
        <v>38</v>
      </c>
      <c r="H9" s="6" t="s">
        <v>41</v>
      </c>
      <c r="I9" s="8">
        <v>2.0699999999999998</v>
      </c>
      <c r="J9" s="8">
        <v>2.0699999999999998</v>
      </c>
      <c r="K9" s="5" t="s">
        <v>42</v>
      </c>
      <c r="L9" s="5" t="s">
        <v>38</v>
      </c>
      <c r="M9" s="6" t="s">
        <v>43</v>
      </c>
      <c r="N9" s="102">
        <v>0</v>
      </c>
      <c r="O9" s="8">
        <v>0</v>
      </c>
    </row>
    <row r="10" spans="1:15" s="94" customFormat="1" ht="12">
      <c r="A10" s="5" t="s">
        <v>44</v>
      </c>
      <c r="B10" s="5" t="s">
        <v>45</v>
      </c>
      <c r="C10" s="6" t="s">
        <v>46</v>
      </c>
      <c r="D10" s="8">
        <v>0</v>
      </c>
      <c r="E10" s="8">
        <v>0</v>
      </c>
      <c r="F10" s="5" t="s">
        <v>40</v>
      </c>
      <c r="G10" s="5" t="s">
        <v>45</v>
      </c>
      <c r="H10" s="6" t="s">
        <v>47</v>
      </c>
      <c r="I10" s="8">
        <v>0.53</v>
      </c>
      <c r="J10" s="8">
        <v>0.53</v>
      </c>
      <c r="K10" s="5" t="s">
        <v>42</v>
      </c>
      <c r="L10" s="5" t="s">
        <v>45</v>
      </c>
      <c r="M10" s="6" t="s">
        <v>48</v>
      </c>
      <c r="N10" s="102">
        <v>0</v>
      </c>
      <c r="O10" s="8">
        <v>0</v>
      </c>
    </row>
    <row r="11" spans="1:15" s="94" customFormat="1" ht="12">
      <c r="A11" s="5" t="s">
        <v>44</v>
      </c>
      <c r="B11" s="5" t="s">
        <v>49</v>
      </c>
      <c r="C11" s="6" t="s">
        <v>50</v>
      </c>
      <c r="D11" s="8">
        <v>0</v>
      </c>
      <c r="E11" s="8">
        <v>0</v>
      </c>
      <c r="F11" s="5" t="s">
        <v>40</v>
      </c>
      <c r="G11" s="5" t="s">
        <v>49</v>
      </c>
      <c r="H11" s="6" t="s">
        <v>51</v>
      </c>
      <c r="I11" s="8">
        <v>0</v>
      </c>
      <c r="J11" s="8">
        <v>0</v>
      </c>
      <c r="K11" s="5" t="s">
        <v>42</v>
      </c>
      <c r="L11" s="5" t="s">
        <v>49</v>
      </c>
      <c r="M11" s="6" t="s">
        <v>52</v>
      </c>
      <c r="N11" s="102">
        <v>0</v>
      </c>
      <c r="O11" s="8">
        <v>0</v>
      </c>
    </row>
    <row r="12" spans="1:15" s="94" customFormat="1" ht="12">
      <c r="A12" s="5" t="s">
        <v>44</v>
      </c>
      <c r="B12" s="5" t="s">
        <v>53</v>
      </c>
      <c r="C12" s="6" t="s">
        <v>54</v>
      </c>
      <c r="D12" s="8">
        <v>3.33</v>
      </c>
      <c r="E12" s="8">
        <v>3.33</v>
      </c>
      <c r="F12" s="5" t="s">
        <v>40</v>
      </c>
      <c r="G12" s="5" t="s">
        <v>53</v>
      </c>
      <c r="H12" s="6" t="s">
        <v>207</v>
      </c>
      <c r="I12" s="8">
        <v>0</v>
      </c>
      <c r="J12" s="8">
        <v>0</v>
      </c>
      <c r="K12" s="5" t="s">
        <v>42</v>
      </c>
      <c r="L12" s="5" t="s">
        <v>53</v>
      </c>
      <c r="M12" s="6" t="s">
        <v>55</v>
      </c>
      <c r="N12" s="102">
        <v>0</v>
      </c>
      <c r="O12" s="8">
        <v>0</v>
      </c>
    </row>
    <row r="13" spans="1:15" s="94" customFormat="1" ht="12">
      <c r="A13" s="5" t="s">
        <v>44</v>
      </c>
      <c r="B13" s="5" t="s">
        <v>56</v>
      </c>
      <c r="C13" s="6" t="s">
        <v>57</v>
      </c>
      <c r="D13" s="8">
        <v>0</v>
      </c>
      <c r="E13" s="8">
        <v>0</v>
      </c>
      <c r="F13" s="5" t="s">
        <v>40</v>
      </c>
      <c r="G13" s="5" t="s">
        <v>58</v>
      </c>
      <c r="H13" s="6" t="s">
        <v>59</v>
      </c>
      <c r="I13" s="8">
        <v>0.32</v>
      </c>
      <c r="J13" s="8">
        <v>0.32</v>
      </c>
      <c r="K13" s="5" t="s">
        <v>42</v>
      </c>
      <c r="L13" s="5" t="s">
        <v>58</v>
      </c>
      <c r="M13" s="6" t="s">
        <v>60</v>
      </c>
      <c r="N13" s="102">
        <v>0</v>
      </c>
      <c r="O13" s="8">
        <v>0</v>
      </c>
    </row>
    <row r="14" spans="1:15" s="94" customFormat="1" ht="12">
      <c r="A14" s="5" t="s">
        <v>44</v>
      </c>
      <c r="B14" s="5" t="s">
        <v>61</v>
      </c>
      <c r="C14" s="6" t="s">
        <v>62</v>
      </c>
      <c r="D14" s="8">
        <v>0</v>
      </c>
      <c r="E14" s="8">
        <v>0</v>
      </c>
      <c r="F14" s="5" t="s">
        <v>40</v>
      </c>
      <c r="G14" s="5" t="s">
        <v>56</v>
      </c>
      <c r="H14" s="6" t="s">
        <v>63</v>
      </c>
      <c r="I14" s="8">
        <v>1.1399999999999999</v>
      </c>
      <c r="J14" s="8">
        <v>1.1399999999999999</v>
      </c>
      <c r="K14" s="5" t="s">
        <v>42</v>
      </c>
      <c r="L14" s="5" t="s">
        <v>56</v>
      </c>
      <c r="M14" s="6" t="s">
        <v>64</v>
      </c>
      <c r="N14" s="102">
        <v>0</v>
      </c>
      <c r="O14" s="8">
        <v>0</v>
      </c>
    </row>
    <row r="15" spans="1:15" s="94" customFormat="1" ht="12">
      <c r="A15" s="5" t="s">
        <v>44</v>
      </c>
      <c r="B15" s="5" t="s">
        <v>208</v>
      </c>
      <c r="C15" s="6" t="s">
        <v>65</v>
      </c>
      <c r="D15" s="103">
        <v>0</v>
      </c>
      <c r="E15" s="103">
        <v>0</v>
      </c>
      <c r="F15" s="5" t="s">
        <v>40</v>
      </c>
      <c r="G15" s="5" t="s">
        <v>61</v>
      </c>
      <c r="H15" s="6" t="s">
        <v>66</v>
      </c>
      <c r="I15" s="8">
        <v>1.1299999999999999</v>
      </c>
      <c r="J15" s="8">
        <v>1.1299999999999999</v>
      </c>
      <c r="K15" s="5" t="s">
        <v>42</v>
      </c>
      <c r="L15" s="5" t="s">
        <v>61</v>
      </c>
      <c r="M15" s="6" t="s">
        <v>67</v>
      </c>
      <c r="N15" s="102">
        <v>0</v>
      </c>
      <c r="O15" s="8">
        <v>0</v>
      </c>
    </row>
    <row r="16" spans="1:15" s="94" customFormat="1" ht="12">
      <c r="A16" s="5" t="s">
        <v>44</v>
      </c>
      <c r="B16" s="5" t="s">
        <v>209</v>
      </c>
      <c r="C16" s="6" t="s">
        <v>185</v>
      </c>
      <c r="D16" s="103">
        <v>0</v>
      </c>
      <c r="E16" s="103">
        <v>0</v>
      </c>
      <c r="F16" s="5" t="s">
        <v>40</v>
      </c>
      <c r="G16" s="5" t="s">
        <v>208</v>
      </c>
      <c r="H16" s="6" t="s">
        <v>186</v>
      </c>
      <c r="I16" s="8">
        <v>0</v>
      </c>
      <c r="J16" s="8">
        <v>0</v>
      </c>
      <c r="K16" s="5" t="s">
        <v>42</v>
      </c>
      <c r="L16" s="5" t="s">
        <v>68</v>
      </c>
      <c r="M16" s="6" t="s">
        <v>69</v>
      </c>
      <c r="N16" s="102">
        <v>0</v>
      </c>
      <c r="O16" s="8">
        <v>0</v>
      </c>
    </row>
    <row r="17" spans="1:15" s="94" customFormat="1" ht="12">
      <c r="A17" s="7"/>
      <c r="B17" s="7"/>
      <c r="C17" s="7"/>
      <c r="D17" s="7"/>
      <c r="E17" s="7"/>
      <c r="F17" s="5" t="s">
        <v>40</v>
      </c>
      <c r="G17" s="5" t="s">
        <v>70</v>
      </c>
      <c r="H17" s="6" t="s">
        <v>71</v>
      </c>
      <c r="I17" s="8">
        <v>0.62</v>
      </c>
      <c r="J17" s="8">
        <v>0.62</v>
      </c>
      <c r="K17" s="5" t="s">
        <v>42</v>
      </c>
      <c r="L17" s="5" t="s">
        <v>70</v>
      </c>
      <c r="M17" s="6" t="s">
        <v>72</v>
      </c>
      <c r="N17" s="102">
        <v>0</v>
      </c>
      <c r="O17" s="8">
        <v>0</v>
      </c>
    </row>
    <row r="18" spans="1:15" s="94" customFormat="1" ht="12">
      <c r="A18" s="7"/>
      <c r="B18" s="7"/>
      <c r="C18" s="7"/>
      <c r="D18" s="7"/>
      <c r="E18" s="7"/>
      <c r="F18" s="5" t="s">
        <v>40</v>
      </c>
      <c r="G18" s="5" t="s">
        <v>73</v>
      </c>
      <c r="H18" s="6" t="s">
        <v>74</v>
      </c>
      <c r="I18" s="8">
        <v>4.62</v>
      </c>
      <c r="J18" s="8">
        <v>4.62</v>
      </c>
      <c r="K18" s="5" t="s">
        <v>42</v>
      </c>
      <c r="L18" s="5" t="s">
        <v>75</v>
      </c>
      <c r="M18" s="6" t="s">
        <v>187</v>
      </c>
      <c r="N18" s="102">
        <v>0</v>
      </c>
      <c r="O18" s="8">
        <v>0</v>
      </c>
    </row>
    <row r="19" spans="1:15" s="94" customFormat="1" ht="12">
      <c r="A19" s="7"/>
      <c r="B19" s="7"/>
      <c r="C19" s="7"/>
      <c r="D19" s="7"/>
      <c r="E19" s="7"/>
      <c r="F19" s="5" t="s">
        <v>40</v>
      </c>
      <c r="G19" s="5" t="s">
        <v>188</v>
      </c>
      <c r="H19" s="6" t="s">
        <v>189</v>
      </c>
      <c r="I19" s="8">
        <v>0</v>
      </c>
      <c r="J19" s="8">
        <v>0</v>
      </c>
      <c r="K19" s="5" t="s">
        <v>42</v>
      </c>
      <c r="L19" s="5" t="s">
        <v>73</v>
      </c>
      <c r="M19" s="6" t="s">
        <v>76</v>
      </c>
      <c r="N19" s="102">
        <v>5</v>
      </c>
      <c r="O19" s="8">
        <v>5</v>
      </c>
    </row>
    <row r="20" spans="1:15" s="94" customFormat="1" ht="12">
      <c r="A20" s="7"/>
      <c r="B20" s="7"/>
      <c r="C20" s="7"/>
      <c r="D20" s="7"/>
      <c r="E20" s="7"/>
      <c r="F20" s="5" t="s">
        <v>40</v>
      </c>
      <c r="G20" s="5" t="s">
        <v>77</v>
      </c>
      <c r="H20" s="6" t="s">
        <v>78</v>
      </c>
      <c r="I20" s="8">
        <v>0.5</v>
      </c>
      <c r="J20" s="8">
        <v>0.5</v>
      </c>
      <c r="K20" s="5" t="s">
        <v>42</v>
      </c>
      <c r="L20" s="5" t="s">
        <v>79</v>
      </c>
      <c r="M20" s="6" t="s">
        <v>190</v>
      </c>
      <c r="N20" s="102">
        <v>0</v>
      </c>
      <c r="O20" s="8">
        <v>0</v>
      </c>
    </row>
    <row r="21" spans="1:15" s="94" customFormat="1" ht="12">
      <c r="A21" s="7"/>
      <c r="B21" s="7"/>
      <c r="C21" s="7"/>
      <c r="D21" s="7"/>
      <c r="E21" s="7"/>
      <c r="F21" s="5" t="s">
        <v>40</v>
      </c>
      <c r="G21" s="5" t="s">
        <v>80</v>
      </c>
      <c r="H21" s="6" t="s">
        <v>191</v>
      </c>
      <c r="I21" s="8">
        <v>0</v>
      </c>
      <c r="J21" s="8">
        <v>0</v>
      </c>
      <c r="K21" s="5" t="s">
        <v>42</v>
      </c>
      <c r="L21" s="5" t="s">
        <v>77</v>
      </c>
      <c r="M21" s="6" t="s">
        <v>192</v>
      </c>
      <c r="N21" s="102">
        <v>0</v>
      </c>
      <c r="O21" s="8">
        <v>0</v>
      </c>
    </row>
    <row r="22" spans="1:15" s="94" customFormat="1" ht="12">
      <c r="A22" s="7"/>
      <c r="B22" s="7"/>
      <c r="C22" s="7"/>
      <c r="D22" s="7"/>
      <c r="E22" s="7"/>
      <c r="F22" s="5" t="s">
        <v>40</v>
      </c>
      <c r="G22" s="5" t="s">
        <v>81</v>
      </c>
      <c r="H22" s="6" t="s">
        <v>82</v>
      </c>
      <c r="I22" s="8">
        <v>1.26</v>
      </c>
      <c r="J22" s="8">
        <v>1.26</v>
      </c>
      <c r="K22" s="5" t="s">
        <v>42</v>
      </c>
      <c r="L22" s="5" t="s">
        <v>83</v>
      </c>
      <c r="M22" s="6" t="s">
        <v>84</v>
      </c>
      <c r="N22" s="102">
        <v>2.08</v>
      </c>
      <c r="O22" s="8">
        <v>2.08</v>
      </c>
    </row>
    <row r="23" spans="1:15" s="94" customFormat="1" ht="12">
      <c r="A23" s="7"/>
      <c r="B23" s="7"/>
      <c r="C23" s="7"/>
      <c r="D23" s="7"/>
      <c r="E23" s="7"/>
      <c r="F23" s="5" t="s">
        <v>40</v>
      </c>
      <c r="G23" s="5" t="s">
        <v>85</v>
      </c>
      <c r="H23" s="6" t="s">
        <v>86</v>
      </c>
      <c r="I23" s="8">
        <v>0.36</v>
      </c>
      <c r="J23" s="8">
        <v>0.36</v>
      </c>
      <c r="K23" s="5"/>
      <c r="L23" s="5"/>
      <c r="M23" s="6"/>
      <c r="N23" s="97"/>
      <c r="O23" s="8"/>
    </row>
    <row r="24" spans="1:15" s="94" customFormat="1" ht="12">
      <c r="A24" s="7"/>
      <c r="B24" s="7"/>
      <c r="C24" s="7"/>
      <c r="D24" s="7"/>
      <c r="E24" s="7"/>
      <c r="F24" s="5" t="s">
        <v>40</v>
      </c>
      <c r="G24" s="5" t="s">
        <v>87</v>
      </c>
      <c r="H24" s="6" t="s">
        <v>88</v>
      </c>
      <c r="I24" s="8">
        <v>0.17</v>
      </c>
      <c r="J24" s="8">
        <v>0.17</v>
      </c>
      <c r="K24" s="5"/>
      <c r="L24" s="5"/>
      <c r="M24" s="6"/>
      <c r="N24" s="97"/>
      <c r="O24" s="8"/>
    </row>
    <row r="25" spans="1:15" s="94" customFormat="1" ht="12">
      <c r="A25" s="7"/>
      <c r="B25" s="7"/>
      <c r="C25" s="7"/>
      <c r="D25" s="7"/>
      <c r="E25" s="7"/>
      <c r="F25" s="5" t="s">
        <v>40</v>
      </c>
      <c r="G25" s="5" t="s">
        <v>89</v>
      </c>
      <c r="H25" s="6" t="s">
        <v>210</v>
      </c>
      <c r="I25" s="8">
        <v>0</v>
      </c>
      <c r="J25" s="8">
        <v>0</v>
      </c>
      <c r="K25" s="5"/>
      <c r="L25" s="5"/>
      <c r="M25" s="6"/>
      <c r="N25" s="97"/>
      <c r="O25" s="8"/>
    </row>
    <row r="26" spans="1:15" s="94" customFormat="1" ht="12">
      <c r="A26" s="7"/>
      <c r="B26" s="7"/>
      <c r="C26" s="7"/>
      <c r="D26" s="7"/>
      <c r="E26" s="7"/>
      <c r="F26" s="5" t="s">
        <v>40</v>
      </c>
      <c r="G26" s="5" t="s">
        <v>90</v>
      </c>
      <c r="H26" s="6" t="s">
        <v>91</v>
      </c>
      <c r="I26" s="8">
        <v>0</v>
      </c>
      <c r="J26" s="8">
        <v>0</v>
      </c>
      <c r="K26" s="5"/>
      <c r="L26" s="5"/>
      <c r="M26" s="6"/>
      <c r="N26" s="97"/>
      <c r="O26" s="8"/>
    </row>
    <row r="27" spans="1:15" s="94" customFormat="1" ht="12">
      <c r="A27" s="7"/>
      <c r="B27" s="7"/>
      <c r="C27" s="7"/>
      <c r="D27" s="7"/>
      <c r="E27" s="7"/>
      <c r="F27" s="5" t="s">
        <v>40</v>
      </c>
      <c r="G27" s="5" t="s">
        <v>92</v>
      </c>
      <c r="H27" s="6" t="s">
        <v>211</v>
      </c>
      <c r="I27" s="8">
        <v>0</v>
      </c>
      <c r="J27" s="8">
        <v>0</v>
      </c>
      <c r="K27" s="5"/>
      <c r="L27" s="5"/>
      <c r="M27" s="6"/>
      <c r="N27" s="97"/>
      <c r="O27" s="8"/>
    </row>
    <row r="28" spans="1:15" s="94" customFormat="1" ht="12">
      <c r="A28" s="7"/>
      <c r="B28" s="7"/>
      <c r="C28" s="7"/>
      <c r="D28" s="7"/>
      <c r="E28" s="7"/>
      <c r="F28" s="5" t="s">
        <v>40</v>
      </c>
      <c r="G28" s="5" t="s">
        <v>93</v>
      </c>
      <c r="H28" s="6" t="s">
        <v>94</v>
      </c>
      <c r="I28" s="8">
        <v>0.35</v>
      </c>
      <c r="J28" s="8">
        <v>0.35</v>
      </c>
      <c r="K28" s="5"/>
      <c r="L28" s="5"/>
      <c r="M28" s="6"/>
      <c r="N28" s="97"/>
      <c r="O28" s="8"/>
    </row>
    <row r="29" spans="1:15" s="94" customFormat="1" ht="12">
      <c r="A29" s="7"/>
      <c r="B29" s="7"/>
      <c r="C29" s="7"/>
      <c r="D29" s="7"/>
      <c r="E29" s="7"/>
      <c r="F29" s="5" t="s">
        <v>40</v>
      </c>
      <c r="G29" s="5" t="s">
        <v>212</v>
      </c>
      <c r="H29" s="6" t="s">
        <v>95</v>
      </c>
      <c r="I29" s="8">
        <v>0</v>
      </c>
      <c r="J29" s="8">
        <v>0</v>
      </c>
      <c r="K29" s="5"/>
      <c r="L29" s="5"/>
      <c r="M29" s="6"/>
      <c r="N29" s="97"/>
      <c r="O29" s="8"/>
    </row>
    <row r="30" spans="1:15" s="94" customFormat="1" ht="12">
      <c r="A30" s="7"/>
      <c r="B30" s="7"/>
      <c r="C30" s="7"/>
      <c r="D30" s="7"/>
      <c r="E30" s="7"/>
      <c r="F30" s="5" t="s">
        <v>40</v>
      </c>
      <c r="G30" s="5" t="s">
        <v>96</v>
      </c>
      <c r="H30" s="6" t="s">
        <v>97</v>
      </c>
      <c r="I30" s="8">
        <v>0.83</v>
      </c>
      <c r="J30" s="8">
        <v>0.83</v>
      </c>
      <c r="K30" s="5"/>
      <c r="L30" s="5"/>
      <c r="M30" s="6"/>
      <c r="N30" s="97"/>
      <c r="O30" s="8"/>
    </row>
    <row r="31" spans="1:15" s="94" customFormat="1" ht="12">
      <c r="A31" s="7"/>
      <c r="B31" s="7"/>
      <c r="C31" s="7"/>
      <c r="D31" s="7"/>
      <c r="E31" s="7"/>
      <c r="F31" s="5" t="s">
        <v>40</v>
      </c>
      <c r="G31" s="5" t="s">
        <v>98</v>
      </c>
      <c r="H31" s="6" t="s">
        <v>99</v>
      </c>
      <c r="I31" s="8">
        <v>1.1100000000000001</v>
      </c>
      <c r="J31" s="8">
        <v>1.1100000000000001</v>
      </c>
      <c r="K31" s="5"/>
      <c r="L31" s="5"/>
      <c r="M31" s="6"/>
      <c r="N31" s="97"/>
      <c r="O31" s="8"/>
    </row>
    <row r="32" spans="1:15" s="94" customFormat="1" ht="12">
      <c r="A32" s="7"/>
      <c r="B32" s="7"/>
      <c r="C32" s="7"/>
      <c r="D32" s="7"/>
      <c r="E32" s="7"/>
      <c r="F32" s="5" t="s">
        <v>40</v>
      </c>
      <c r="G32" s="5" t="s">
        <v>100</v>
      </c>
      <c r="H32" s="6" t="s">
        <v>101</v>
      </c>
      <c r="I32" s="8">
        <v>3.49</v>
      </c>
      <c r="J32" s="8">
        <v>3.49</v>
      </c>
      <c r="K32" s="5"/>
      <c r="L32" s="5"/>
      <c r="M32" s="6"/>
      <c r="N32" s="97"/>
      <c r="O32" s="8"/>
    </row>
    <row r="33" spans="1:15" s="94" customFormat="1" ht="12">
      <c r="A33" s="7"/>
      <c r="B33" s="7"/>
      <c r="C33" s="7"/>
      <c r="D33" s="7"/>
      <c r="E33" s="7"/>
      <c r="F33" s="5" t="s">
        <v>40</v>
      </c>
      <c r="G33" s="5" t="s">
        <v>102</v>
      </c>
      <c r="H33" s="6" t="s">
        <v>103</v>
      </c>
      <c r="I33" s="8">
        <v>0</v>
      </c>
      <c r="J33" s="8">
        <v>0</v>
      </c>
      <c r="K33" s="5"/>
      <c r="L33" s="5"/>
      <c r="M33" s="6"/>
      <c r="N33" s="97"/>
      <c r="O33" s="8"/>
    </row>
    <row r="34" spans="1:15" s="94" customFormat="1" ht="12">
      <c r="A34" s="7"/>
      <c r="B34" s="7"/>
      <c r="C34" s="7"/>
      <c r="D34" s="7"/>
      <c r="E34" s="7"/>
      <c r="F34" s="5" t="s">
        <v>40</v>
      </c>
      <c r="G34" s="5" t="s">
        <v>213</v>
      </c>
      <c r="H34" s="6" t="s">
        <v>214</v>
      </c>
      <c r="I34" s="8">
        <v>0</v>
      </c>
      <c r="J34" s="8">
        <v>0</v>
      </c>
      <c r="K34" s="5"/>
      <c r="L34" s="5"/>
      <c r="M34" s="6"/>
      <c r="N34" s="97"/>
      <c r="O34" s="8"/>
    </row>
    <row r="35" spans="1:15" s="94" customFormat="1" ht="12">
      <c r="A35" s="7"/>
      <c r="B35" s="7"/>
      <c r="C35" s="7"/>
      <c r="D35" s="7"/>
      <c r="E35" s="7"/>
      <c r="F35" s="5" t="s">
        <v>40</v>
      </c>
      <c r="G35" s="5" t="s">
        <v>83</v>
      </c>
      <c r="H35" s="6" t="s">
        <v>104</v>
      </c>
      <c r="I35" s="8">
        <v>0.99</v>
      </c>
      <c r="J35" s="8">
        <v>0.99</v>
      </c>
      <c r="K35" s="5"/>
      <c r="L35" s="5"/>
      <c r="M35" s="6"/>
      <c r="N35" s="97"/>
      <c r="O35" s="8"/>
    </row>
    <row r="36" spans="1:15">
      <c r="I36" s="110"/>
    </row>
    <row r="38" spans="1:15">
      <c r="I38" s="111"/>
    </row>
  </sheetData>
  <mergeCells count="13">
    <mergeCell ref="N4:N6"/>
    <mergeCell ref="O4:O6"/>
    <mergeCell ref="A4:B5"/>
    <mergeCell ref="C4:C6"/>
    <mergeCell ref="D4:D6"/>
    <mergeCell ref="H4:H6"/>
    <mergeCell ref="A2:O2"/>
    <mergeCell ref="E4:E6"/>
    <mergeCell ref="F4:G5"/>
    <mergeCell ref="I4:I6"/>
    <mergeCell ref="J4:J6"/>
    <mergeCell ref="K4:L5"/>
    <mergeCell ref="M4:M6"/>
  </mergeCells>
  <phoneticPr fontId="0" type="noConversion"/>
  <pageMargins left="0.24" right="0.16" top="1" bottom="1" header="0.5" footer="0.5"/>
  <pageSetup paperSize="9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activeCell="B13" sqref="B13"/>
    </sheetView>
  </sheetViews>
  <sheetFormatPr defaultRowHeight="11.25"/>
  <cols>
    <col min="1" max="1" width="22.83203125" style="49" customWidth="1"/>
    <col min="2" max="7" width="18.83203125" style="49" customWidth="1"/>
    <col min="8" max="16384" width="9.33203125" style="49"/>
  </cols>
  <sheetData>
    <row r="1" spans="1:7" ht="20.25" customHeight="1">
      <c r="A1" s="56" t="s">
        <v>339</v>
      </c>
      <c r="G1" s="86"/>
    </row>
    <row r="2" spans="1:7" ht="28.5" customHeight="1">
      <c r="A2" s="135" t="s">
        <v>340</v>
      </c>
      <c r="B2" s="136"/>
      <c r="C2" s="136"/>
      <c r="D2" s="136"/>
      <c r="E2" s="136"/>
      <c r="F2" s="136"/>
      <c r="G2" s="136"/>
    </row>
    <row r="3" spans="1:7" ht="28.5" customHeight="1">
      <c r="G3" s="86" t="s">
        <v>0</v>
      </c>
    </row>
    <row r="4" spans="1:7" ht="18" customHeight="1">
      <c r="A4" s="137" t="s">
        <v>216</v>
      </c>
      <c r="B4" s="139" t="s">
        <v>217</v>
      </c>
      <c r="C4" s="140"/>
      <c r="D4" s="141"/>
      <c r="E4" s="142" t="s">
        <v>218</v>
      </c>
      <c r="F4" s="143"/>
      <c r="G4" s="144"/>
    </row>
    <row r="5" spans="1:7" ht="26.25" customHeight="1">
      <c r="A5" s="138"/>
      <c r="B5" s="87" t="s">
        <v>219</v>
      </c>
      <c r="C5" s="87" t="s">
        <v>220</v>
      </c>
      <c r="D5" s="87" t="s">
        <v>221</v>
      </c>
      <c r="E5" s="87" t="s">
        <v>219</v>
      </c>
      <c r="F5" s="87" t="s">
        <v>220</v>
      </c>
      <c r="G5" s="87" t="s">
        <v>221</v>
      </c>
    </row>
    <row r="6" spans="1:7" ht="26.25" customHeight="1">
      <c r="A6" s="87" t="s">
        <v>222</v>
      </c>
      <c r="B6" s="87">
        <v>1</v>
      </c>
      <c r="C6" s="87">
        <v>2</v>
      </c>
      <c r="D6" s="87">
        <v>3</v>
      </c>
      <c r="E6" s="87">
        <v>4</v>
      </c>
      <c r="F6" s="87">
        <v>5</v>
      </c>
      <c r="G6" s="87">
        <v>6</v>
      </c>
    </row>
    <row r="7" spans="1:7" ht="26.25" customHeight="1">
      <c r="A7" s="88" t="s">
        <v>223</v>
      </c>
      <c r="B7" s="89">
        <f>B8</f>
        <v>16.79</v>
      </c>
      <c r="C7" s="89">
        <f>C8</f>
        <v>23.660000000000004</v>
      </c>
      <c r="D7" s="90">
        <f t="shared" ref="D7:D12" si="0">(C7-B7)/B7</f>
        <v>0.40917212626563459</v>
      </c>
      <c r="E7" s="89">
        <f>E8</f>
        <v>6.79</v>
      </c>
      <c r="F7" s="89">
        <f>F8</f>
        <v>3.66</v>
      </c>
      <c r="G7" s="90">
        <v>0</v>
      </c>
    </row>
    <row r="8" spans="1:7" ht="26.25" customHeight="1">
      <c r="A8" s="91" t="s">
        <v>224</v>
      </c>
      <c r="B8" s="89">
        <f>B9+B10+B11</f>
        <v>16.79</v>
      </c>
      <c r="C8" s="89">
        <f>C9+C10+C11</f>
        <v>23.660000000000004</v>
      </c>
      <c r="D8" s="90">
        <f t="shared" si="0"/>
        <v>0.40917212626563459</v>
      </c>
      <c r="E8" s="89">
        <f>E9+E10+E11</f>
        <v>6.79</v>
      </c>
      <c r="F8" s="89">
        <f>F9+F10+F11</f>
        <v>3.66</v>
      </c>
      <c r="G8" s="90">
        <f>(F8-E8)/E8</f>
        <v>-0.46097201767304857</v>
      </c>
    </row>
    <row r="9" spans="1:7" s="94" customFormat="1" ht="26.25" customHeight="1">
      <c r="A9" s="92" t="s">
        <v>225</v>
      </c>
      <c r="B9" s="93">
        <v>10</v>
      </c>
      <c r="C9" s="93">
        <v>20</v>
      </c>
      <c r="D9" s="90">
        <f t="shared" si="0"/>
        <v>1</v>
      </c>
      <c r="E9" s="93">
        <v>0</v>
      </c>
      <c r="F9" s="93">
        <v>0</v>
      </c>
      <c r="G9" s="90"/>
    </row>
    <row r="10" spans="1:7" s="94" customFormat="1" ht="26.25" customHeight="1">
      <c r="A10" s="92" t="s">
        <v>226</v>
      </c>
      <c r="B10" s="93">
        <v>0.17</v>
      </c>
      <c r="C10" s="93">
        <v>0.17</v>
      </c>
      <c r="D10" s="90">
        <f t="shared" si="0"/>
        <v>0</v>
      </c>
      <c r="E10" s="93">
        <v>0.17</v>
      </c>
      <c r="F10" s="93">
        <v>0.17</v>
      </c>
      <c r="G10" s="90">
        <f>(F10-E10)/E10</f>
        <v>0</v>
      </c>
    </row>
    <row r="11" spans="1:7" ht="26.25" customHeight="1">
      <c r="A11" s="92" t="s">
        <v>227</v>
      </c>
      <c r="B11" s="93">
        <v>6.62</v>
      </c>
      <c r="C11" s="93">
        <v>3.49</v>
      </c>
      <c r="D11" s="90">
        <f t="shared" si="0"/>
        <v>-0.47280966767371596</v>
      </c>
      <c r="E11" s="93">
        <f>E12+E13</f>
        <v>6.62</v>
      </c>
      <c r="F11" s="93">
        <f>F12+F13</f>
        <v>3.49</v>
      </c>
      <c r="G11" s="90">
        <f>(F11-E11)/E11</f>
        <v>-0.47280966767371596</v>
      </c>
    </row>
    <row r="12" spans="1:7" s="94" customFormat="1" ht="26.25" customHeight="1">
      <c r="A12" s="95" t="s">
        <v>228</v>
      </c>
      <c r="B12" s="93">
        <f>5+6.62</f>
        <v>11.620000000000001</v>
      </c>
      <c r="C12" s="93">
        <v>3.49</v>
      </c>
      <c r="D12" s="90">
        <f t="shared" si="0"/>
        <v>-0.69965576592082612</v>
      </c>
      <c r="E12" s="93">
        <v>6.62</v>
      </c>
      <c r="F12" s="93">
        <v>3.49</v>
      </c>
      <c r="G12" s="90">
        <f>(F12-E12)/E12</f>
        <v>-0.47280966767371596</v>
      </c>
    </row>
    <row r="13" spans="1:7" s="94" customFormat="1" ht="26.25" customHeight="1">
      <c r="A13" s="95" t="s">
        <v>229</v>
      </c>
      <c r="B13" s="93">
        <v>0</v>
      </c>
      <c r="C13" s="93">
        <v>0</v>
      </c>
      <c r="D13" s="90"/>
      <c r="E13" s="93">
        <v>0</v>
      </c>
      <c r="F13" s="93">
        <v>0</v>
      </c>
      <c r="G13" s="90"/>
    </row>
    <row r="14" spans="1:7" ht="26.25" customHeight="1"/>
  </sheetData>
  <mergeCells count="4">
    <mergeCell ref="A2:G2"/>
    <mergeCell ref="A4:A5"/>
    <mergeCell ref="B4:D4"/>
    <mergeCell ref="E4:G4"/>
  </mergeCells>
  <phoneticPr fontId="0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W10"/>
  <sheetViews>
    <sheetView workbookViewId="0">
      <selection sqref="A1:W65536"/>
    </sheetView>
  </sheetViews>
  <sheetFormatPr defaultRowHeight="11.25"/>
  <cols>
    <col min="1" max="23" width="7.33203125" customWidth="1"/>
  </cols>
  <sheetData>
    <row r="1" spans="1:23" ht="14.25">
      <c r="A1" s="45" t="s">
        <v>167</v>
      </c>
      <c r="C1" s="10"/>
      <c r="D1" s="10"/>
      <c r="E1" s="10"/>
      <c r="F1" s="10"/>
      <c r="G1" s="10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9"/>
    </row>
    <row r="2" spans="1:23" ht="22.5">
      <c r="A2" s="146" t="s">
        <v>160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</row>
    <row r="3" spans="1:23" ht="24" customHeight="1">
      <c r="A3" s="12"/>
      <c r="C3" s="10"/>
      <c r="D3" s="10"/>
      <c r="E3" s="10"/>
      <c r="F3" s="10"/>
      <c r="G3" s="10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36" t="s">
        <v>0</v>
      </c>
    </row>
    <row r="4" spans="1:23" ht="37.5" customHeight="1">
      <c r="A4" s="147" t="s">
        <v>105</v>
      </c>
      <c r="B4" s="147"/>
      <c r="C4" s="148"/>
      <c r="D4" s="148" t="s">
        <v>122</v>
      </c>
      <c r="E4" s="148" t="s">
        <v>146</v>
      </c>
      <c r="F4" s="148" t="s">
        <v>106</v>
      </c>
      <c r="G4" s="147" t="s">
        <v>107</v>
      </c>
      <c r="H4" s="147"/>
      <c r="I4" s="147"/>
      <c r="J4" s="148"/>
      <c r="K4" s="148" t="s">
        <v>108</v>
      </c>
      <c r="L4" s="149"/>
      <c r="M4" s="149"/>
      <c r="N4" s="149"/>
      <c r="O4" s="149"/>
      <c r="P4" s="149"/>
      <c r="Q4" s="149"/>
      <c r="R4" s="149"/>
      <c r="S4" s="149"/>
      <c r="T4" s="150"/>
      <c r="U4" s="147" t="s">
        <v>147</v>
      </c>
      <c r="V4" s="147"/>
      <c r="W4" s="147"/>
    </row>
    <row r="5" spans="1:23" ht="33.75" customHeight="1">
      <c r="A5" s="14" t="s">
        <v>109</v>
      </c>
      <c r="B5" s="14" t="s">
        <v>110</v>
      </c>
      <c r="C5" s="15" t="s">
        <v>111</v>
      </c>
      <c r="D5" s="148"/>
      <c r="E5" s="148"/>
      <c r="F5" s="147"/>
      <c r="G5" s="16" t="s">
        <v>36</v>
      </c>
      <c r="H5" s="14" t="s">
        <v>148</v>
      </c>
      <c r="I5" s="14" t="s">
        <v>149</v>
      </c>
      <c r="J5" s="14" t="s">
        <v>150</v>
      </c>
      <c r="K5" s="14" t="s">
        <v>36</v>
      </c>
      <c r="L5" s="14" t="s">
        <v>148</v>
      </c>
      <c r="M5" s="14" t="s">
        <v>149</v>
      </c>
      <c r="N5" s="14" t="s">
        <v>150</v>
      </c>
      <c r="O5" s="14" t="s">
        <v>151</v>
      </c>
      <c r="P5" s="14" t="s">
        <v>152</v>
      </c>
      <c r="Q5" s="14" t="s">
        <v>153</v>
      </c>
      <c r="R5" s="14" t="s">
        <v>154</v>
      </c>
      <c r="S5" s="14" t="s">
        <v>155</v>
      </c>
      <c r="T5" s="14" t="s">
        <v>156</v>
      </c>
      <c r="U5" s="14" t="s">
        <v>36</v>
      </c>
      <c r="V5" s="14" t="s">
        <v>158</v>
      </c>
      <c r="W5" s="14" t="s">
        <v>159</v>
      </c>
    </row>
    <row r="6" spans="1:23" ht="24" customHeight="1">
      <c r="A6" s="17" t="s">
        <v>112</v>
      </c>
      <c r="B6" s="17" t="s">
        <v>112</v>
      </c>
      <c r="C6" s="17" t="s">
        <v>112</v>
      </c>
      <c r="D6" s="18" t="s">
        <v>112</v>
      </c>
      <c r="E6" s="18" t="s">
        <v>112</v>
      </c>
      <c r="F6" s="18">
        <v>1</v>
      </c>
      <c r="G6" s="18">
        <v>2</v>
      </c>
      <c r="H6" s="18">
        <v>3</v>
      </c>
      <c r="I6" s="18">
        <v>4</v>
      </c>
      <c r="J6" s="18">
        <v>5</v>
      </c>
      <c r="K6" s="18">
        <v>6</v>
      </c>
      <c r="L6" s="18">
        <v>7</v>
      </c>
      <c r="M6" s="18">
        <v>8</v>
      </c>
      <c r="N6" s="18">
        <v>9</v>
      </c>
      <c r="O6" s="18">
        <v>10</v>
      </c>
      <c r="P6" s="18">
        <v>11</v>
      </c>
      <c r="Q6" s="18">
        <v>12</v>
      </c>
      <c r="R6" s="18">
        <v>13</v>
      </c>
      <c r="S6" s="18">
        <v>14</v>
      </c>
      <c r="T6" s="18">
        <v>15</v>
      </c>
      <c r="U6" s="18">
        <v>16</v>
      </c>
      <c r="V6" s="18">
        <v>17</v>
      </c>
      <c r="W6" s="18">
        <v>18</v>
      </c>
    </row>
    <row r="7" spans="1:23" ht="24" customHeight="1">
      <c r="A7" s="41"/>
      <c r="B7" s="41"/>
      <c r="C7" s="41"/>
      <c r="D7" s="34"/>
      <c r="E7" s="42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4"/>
      <c r="U7" s="43"/>
      <c r="V7" s="43"/>
      <c r="W7" s="43"/>
    </row>
    <row r="8" spans="1:23" ht="24" customHeight="1"/>
    <row r="9" spans="1:23" ht="19.5" customHeight="1">
      <c r="C9" s="145" t="s">
        <v>170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</row>
    <row r="10" spans="1:23" ht="16.5" customHeight="1"/>
  </sheetData>
  <mergeCells count="9">
    <mergeCell ref="C9:M9"/>
    <mergeCell ref="A2:W2"/>
    <mergeCell ref="A4:C4"/>
    <mergeCell ref="D4:D5"/>
    <mergeCell ref="E4:E5"/>
    <mergeCell ref="F4:F5"/>
    <mergeCell ref="G4:J4"/>
    <mergeCell ref="K4:T4"/>
    <mergeCell ref="U4:W4"/>
  </mergeCells>
  <phoneticPr fontId="0" type="noConversion"/>
  <pageMargins left="0.24" right="0.2" top="0.99" bottom="1" header="0.5" footer="0.5"/>
  <pageSetup paperSize="9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7"/>
  <sheetViews>
    <sheetView workbookViewId="0">
      <selection activeCell="F9" sqref="F9"/>
    </sheetView>
  </sheetViews>
  <sheetFormatPr defaultRowHeight="11.25"/>
  <cols>
    <col min="1" max="1" width="26.83203125" style="49" customWidth="1"/>
    <col min="2" max="2" width="13.1640625" style="49" customWidth="1"/>
    <col min="3" max="3" width="33" style="49" customWidth="1"/>
    <col min="4" max="4" width="15.1640625" style="49" customWidth="1"/>
    <col min="5" max="5" width="33" style="49" customWidth="1"/>
    <col min="6" max="6" width="16.5" style="49" customWidth="1"/>
    <col min="7" max="16384" width="9.33203125" style="49"/>
  </cols>
  <sheetData>
    <row r="1" spans="1:7" ht="15.75" customHeight="1">
      <c r="A1" s="109" t="s">
        <v>341</v>
      </c>
      <c r="F1" s="23"/>
    </row>
    <row r="2" spans="1:7" ht="19.5" customHeight="1">
      <c r="A2" s="151" t="s">
        <v>230</v>
      </c>
      <c r="B2" s="151"/>
      <c r="C2" s="151"/>
      <c r="D2" s="151"/>
      <c r="E2" s="151"/>
      <c r="F2" s="151"/>
    </row>
    <row r="3" spans="1:7" s="71" customFormat="1">
      <c r="F3" s="72" t="s">
        <v>0</v>
      </c>
    </row>
    <row r="4" spans="1:7" s="71" customFormat="1">
      <c r="A4" s="152" t="s">
        <v>1</v>
      </c>
      <c r="B4" s="153"/>
      <c r="C4" s="154" t="s">
        <v>2</v>
      </c>
      <c r="D4" s="154"/>
      <c r="E4" s="154"/>
      <c r="F4" s="154"/>
    </row>
    <row r="5" spans="1:7" s="71" customFormat="1">
      <c r="A5" s="73" t="s">
        <v>3</v>
      </c>
      <c r="B5" s="73" t="s">
        <v>29</v>
      </c>
      <c r="C5" s="73" t="s">
        <v>4</v>
      </c>
      <c r="D5" s="73" t="s">
        <v>29</v>
      </c>
      <c r="E5" s="73" t="s">
        <v>5</v>
      </c>
      <c r="F5" s="73" t="s">
        <v>29</v>
      </c>
      <c r="G5" s="74"/>
    </row>
    <row r="6" spans="1:7" s="77" customFormat="1">
      <c r="A6" s="75" t="s">
        <v>231</v>
      </c>
      <c r="B6" s="47">
        <v>93.89</v>
      </c>
      <c r="C6" s="76" t="s">
        <v>232</v>
      </c>
      <c r="D6" s="47">
        <v>0</v>
      </c>
      <c r="E6" s="76" t="s">
        <v>6</v>
      </c>
      <c r="F6" s="47">
        <f>F7+F8+F9</f>
        <v>80.89</v>
      </c>
    </row>
    <row r="7" spans="1:7" s="77" customFormat="1">
      <c r="A7" s="75" t="s">
        <v>7</v>
      </c>
      <c r="B7" s="47">
        <v>93.89</v>
      </c>
      <c r="C7" s="76" t="s">
        <v>233</v>
      </c>
      <c r="D7" s="47">
        <v>0</v>
      </c>
      <c r="E7" s="76" t="s">
        <v>8</v>
      </c>
      <c r="F7" s="47">
        <v>54.32</v>
      </c>
    </row>
    <row r="8" spans="1:7" s="77" customFormat="1">
      <c r="A8" s="75" t="s">
        <v>234</v>
      </c>
      <c r="B8" s="47">
        <v>93.89</v>
      </c>
      <c r="C8" s="76" t="s">
        <v>235</v>
      </c>
      <c r="D8" s="47">
        <v>0</v>
      </c>
      <c r="E8" s="76" t="s">
        <v>9</v>
      </c>
      <c r="F8" s="47">
        <v>19.489999999999998</v>
      </c>
    </row>
    <row r="9" spans="1:7" s="77" customFormat="1">
      <c r="A9" s="75" t="s">
        <v>236</v>
      </c>
      <c r="B9" s="47">
        <v>0</v>
      </c>
      <c r="C9" s="76" t="s">
        <v>237</v>
      </c>
      <c r="D9" s="47">
        <v>0</v>
      </c>
      <c r="E9" s="76" t="s">
        <v>10</v>
      </c>
      <c r="F9" s="47">
        <v>7.08</v>
      </c>
    </row>
    <row r="10" spans="1:7" s="77" customFormat="1" ht="29.25" customHeight="1">
      <c r="A10" s="75" t="s">
        <v>238</v>
      </c>
      <c r="B10" s="47">
        <v>0</v>
      </c>
      <c r="C10" s="76" t="s">
        <v>239</v>
      </c>
      <c r="D10" s="47">
        <v>487.2</v>
      </c>
      <c r="E10" s="76" t="s">
        <v>11</v>
      </c>
      <c r="F10" s="47">
        <f>F11+F12+F13+F18</f>
        <v>813</v>
      </c>
    </row>
    <row r="11" spans="1:7" s="77" customFormat="1" ht="22.5">
      <c r="A11" s="75" t="s">
        <v>12</v>
      </c>
      <c r="B11" s="47">
        <v>0</v>
      </c>
      <c r="C11" s="76" t="s">
        <v>240</v>
      </c>
      <c r="D11" s="47">
        <v>0</v>
      </c>
      <c r="E11" s="76" t="s">
        <v>8</v>
      </c>
      <c r="F11" s="47">
        <v>312.20999999999998</v>
      </c>
    </row>
    <row r="12" spans="1:7" s="77" customFormat="1" ht="34.5" customHeight="1">
      <c r="A12" s="75" t="s">
        <v>13</v>
      </c>
      <c r="B12" s="47">
        <v>0</v>
      </c>
      <c r="C12" s="76" t="s">
        <v>241</v>
      </c>
      <c r="D12" s="47">
        <v>0</v>
      </c>
      <c r="E12" s="76" t="s">
        <v>9</v>
      </c>
      <c r="F12" s="47">
        <v>393.8</v>
      </c>
    </row>
    <row r="13" spans="1:7" s="77" customFormat="1" ht="22.5">
      <c r="A13" s="75" t="s">
        <v>14</v>
      </c>
      <c r="B13" s="47">
        <v>0</v>
      </c>
      <c r="C13" s="76" t="s">
        <v>242</v>
      </c>
      <c r="D13" s="47">
        <v>0</v>
      </c>
      <c r="E13" s="76" t="s">
        <v>10</v>
      </c>
      <c r="F13" s="47">
        <v>56.09</v>
      </c>
    </row>
    <row r="14" spans="1:7" s="77" customFormat="1" ht="33.75" customHeight="1">
      <c r="A14" s="75" t="s">
        <v>15</v>
      </c>
      <c r="B14" s="47">
        <v>0</v>
      </c>
      <c r="C14" s="76" t="s">
        <v>243</v>
      </c>
      <c r="D14" s="47">
        <v>0</v>
      </c>
      <c r="E14" s="76" t="s">
        <v>16</v>
      </c>
      <c r="F14" s="47">
        <v>0</v>
      </c>
    </row>
    <row r="15" spans="1:7" s="77" customFormat="1" ht="22.5">
      <c r="A15" s="75" t="s">
        <v>17</v>
      </c>
      <c r="B15" s="47">
        <v>0</v>
      </c>
      <c r="C15" s="76" t="s">
        <v>244</v>
      </c>
      <c r="D15" s="47">
        <v>0.95</v>
      </c>
      <c r="E15" s="76" t="s">
        <v>18</v>
      </c>
      <c r="F15" s="47">
        <v>0</v>
      </c>
    </row>
    <row r="16" spans="1:7" s="77" customFormat="1" ht="22.5">
      <c r="A16" s="75" t="s">
        <v>245</v>
      </c>
      <c r="B16" s="47">
        <v>0</v>
      </c>
      <c r="C16" s="76" t="s">
        <v>246</v>
      </c>
      <c r="D16" s="47">
        <v>0</v>
      </c>
      <c r="E16" s="76" t="s">
        <v>247</v>
      </c>
      <c r="F16" s="47">
        <v>0</v>
      </c>
    </row>
    <row r="17" spans="1:6" s="77" customFormat="1">
      <c r="A17" s="75" t="s">
        <v>248</v>
      </c>
      <c r="B17" s="47">
        <v>0</v>
      </c>
      <c r="C17" s="76" t="s">
        <v>249</v>
      </c>
      <c r="D17" s="47">
        <v>0</v>
      </c>
      <c r="E17" s="76" t="s">
        <v>250</v>
      </c>
      <c r="F17" s="47">
        <v>0</v>
      </c>
    </row>
    <row r="18" spans="1:6" s="77" customFormat="1" ht="13.5" customHeight="1">
      <c r="A18" s="75" t="s">
        <v>251</v>
      </c>
      <c r="B18" s="47">
        <v>0</v>
      </c>
      <c r="C18" s="76" t="s">
        <v>252</v>
      </c>
      <c r="D18" s="47">
        <v>0</v>
      </c>
      <c r="E18" s="76" t="s">
        <v>253</v>
      </c>
      <c r="F18" s="47">
        <v>50.9</v>
      </c>
    </row>
    <row r="19" spans="1:6" s="77" customFormat="1">
      <c r="A19" s="75" t="s">
        <v>254</v>
      </c>
      <c r="B19" s="47">
        <v>0</v>
      </c>
      <c r="C19" s="76" t="s">
        <v>255</v>
      </c>
      <c r="D19" s="47">
        <v>0</v>
      </c>
      <c r="E19" s="76" t="s">
        <v>256</v>
      </c>
      <c r="F19" s="47">
        <v>0</v>
      </c>
    </row>
    <row r="20" spans="1:6" s="77" customFormat="1">
      <c r="A20" s="75" t="s">
        <v>257</v>
      </c>
      <c r="B20" s="47">
        <v>0</v>
      </c>
      <c r="C20" s="76" t="s">
        <v>258</v>
      </c>
      <c r="D20" s="47">
        <v>0</v>
      </c>
      <c r="E20" s="76" t="s">
        <v>259</v>
      </c>
      <c r="F20" s="47">
        <v>0</v>
      </c>
    </row>
    <row r="21" spans="1:6" s="77" customFormat="1">
      <c r="A21" s="75" t="s">
        <v>30</v>
      </c>
      <c r="B21" s="47">
        <v>0</v>
      </c>
      <c r="C21" s="76" t="s">
        <v>260</v>
      </c>
      <c r="D21" s="47">
        <v>0</v>
      </c>
      <c r="E21" s="76"/>
      <c r="F21" s="47"/>
    </row>
    <row r="22" spans="1:6" s="77" customFormat="1">
      <c r="A22" s="75" t="s">
        <v>261</v>
      </c>
      <c r="B22" s="47">
        <v>0</v>
      </c>
      <c r="C22" s="76" t="s">
        <v>262</v>
      </c>
      <c r="D22" s="47">
        <v>0</v>
      </c>
      <c r="E22" s="76"/>
      <c r="F22" s="47"/>
    </row>
    <row r="23" spans="1:6" s="77" customFormat="1" ht="22.5">
      <c r="A23" s="75" t="s">
        <v>263</v>
      </c>
      <c r="B23" s="47">
        <v>0</v>
      </c>
      <c r="C23" s="76" t="s">
        <v>264</v>
      </c>
      <c r="D23" s="47">
        <v>0</v>
      </c>
      <c r="E23" s="76"/>
      <c r="F23" s="47"/>
    </row>
    <row r="24" spans="1:6" s="77" customFormat="1" ht="22.5">
      <c r="A24" s="75" t="s">
        <v>265</v>
      </c>
      <c r="B24" s="47">
        <v>0</v>
      </c>
      <c r="C24" s="76" t="s">
        <v>266</v>
      </c>
      <c r="D24" s="47">
        <v>0</v>
      </c>
      <c r="F24" s="47"/>
    </row>
    <row r="25" spans="1:6" s="77" customFormat="1">
      <c r="A25" s="75" t="s">
        <v>267</v>
      </c>
      <c r="B25" s="47">
        <v>0</v>
      </c>
      <c r="C25" s="76" t="s">
        <v>31</v>
      </c>
      <c r="D25" s="47">
        <v>1.43</v>
      </c>
      <c r="E25" s="78"/>
      <c r="F25" s="47"/>
    </row>
    <row r="26" spans="1:6" s="77" customFormat="1" ht="22.5">
      <c r="A26" s="75" t="s">
        <v>268</v>
      </c>
      <c r="B26" s="47">
        <v>800</v>
      </c>
      <c r="C26" s="76" t="s">
        <v>269</v>
      </c>
      <c r="D26" s="47">
        <v>0</v>
      </c>
      <c r="E26" s="78"/>
      <c r="F26" s="47"/>
    </row>
    <row r="27" spans="1:6" s="77" customFormat="1">
      <c r="A27" s="75" t="s">
        <v>19</v>
      </c>
      <c r="B27" s="47">
        <v>800</v>
      </c>
      <c r="C27" s="76" t="s">
        <v>270</v>
      </c>
      <c r="D27" s="47">
        <v>0</v>
      </c>
      <c r="E27" s="78"/>
      <c r="F27" s="47"/>
    </row>
    <row r="28" spans="1:6" s="77" customFormat="1">
      <c r="A28" s="75" t="s">
        <v>20</v>
      </c>
      <c r="B28" s="47">
        <v>0</v>
      </c>
      <c r="C28" s="76" t="s">
        <v>271</v>
      </c>
      <c r="D28" s="47">
        <v>0</v>
      </c>
      <c r="E28" s="78"/>
      <c r="F28" s="47"/>
    </row>
    <row r="29" spans="1:6" s="77" customFormat="1">
      <c r="A29" s="75" t="s">
        <v>21</v>
      </c>
      <c r="B29" s="47">
        <v>0</v>
      </c>
      <c r="C29" s="76" t="s">
        <v>272</v>
      </c>
      <c r="D29" s="47">
        <v>0</v>
      </c>
      <c r="E29" s="78"/>
      <c r="F29" s="47"/>
    </row>
    <row r="30" spans="1:6" s="77" customFormat="1" ht="13.5" customHeight="1">
      <c r="A30" s="75"/>
      <c r="B30" s="78"/>
      <c r="C30" s="76" t="s">
        <v>273</v>
      </c>
      <c r="D30" s="47">
        <v>0</v>
      </c>
      <c r="E30" s="78"/>
      <c r="F30" s="47"/>
    </row>
    <row r="31" spans="1:6" s="77" customFormat="1" ht="13.5" customHeight="1">
      <c r="A31" s="75"/>
      <c r="B31" s="78"/>
      <c r="C31" s="76" t="s">
        <v>274</v>
      </c>
      <c r="D31" s="47">
        <v>0</v>
      </c>
      <c r="E31" s="78"/>
      <c r="F31" s="47"/>
    </row>
    <row r="32" spans="1:6" s="77" customFormat="1" ht="12.75" customHeight="1">
      <c r="A32" s="75"/>
      <c r="B32" s="78"/>
      <c r="C32" s="76" t="s">
        <v>275</v>
      </c>
      <c r="D32" s="47">
        <v>0</v>
      </c>
      <c r="E32" s="78"/>
      <c r="F32" s="47"/>
    </row>
    <row r="33" spans="1:6" s="77" customFormat="1" ht="13.5" customHeight="1">
      <c r="A33" s="75"/>
      <c r="B33" s="78"/>
      <c r="C33" s="76" t="s">
        <v>276</v>
      </c>
      <c r="D33" s="79">
        <v>0</v>
      </c>
      <c r="E33" s="78"/>
      <c r="F33" s="47"/>
    </row>
    <row r="34" spans="1:6" s="77" customFormat="1">
      <c r="A34" s="75"/>
      <c r="B34" s="80"/>
      <c r="C34" s="76"/>
      <c r="D34" s="47"/>
      <c r="E34" s="78"/>
      <c r="F34" s="47"/>
    </row>
    <row r="35" spans="1:6" s="77" customFormat="1">
      <c r="A35" s="81" t="s">
        <v>22</v>
      </c>
      <c r="B35" s="47">
        <f>B26+B23+B22+B18+B6</f>
        <v>893.89</v>
      </c>
      <c r="C35" s="17" t="s">
        <v>23</v>
      </c>
      <c r="D35" s="47">
        <v>489.58</v>
      </c>
      <c r="E35" s="17" t="s">
        <v>23</v>
      </c>
      <c r="F35" s="47">
        <f>F10+F6</f>
        <v>893.89</v>
      </c>
    </row>
    <row r="36" spans="1:6" s="77" customFormat="1">
      <c r="A36" s="75" t="s">
        <v>277</v>
      </c>
      <c r="B36" s="47">
        <v>0</v>
      </c>
      <c r="C36" s="76" t="s">
        <v>278</v>
      </c>
      <c r="D36" s="47">
        <v>0</v>
      </c>
      <c r="E36" s="76" t="s">
        <v>24</v>
      </c>
      <c r="F36" s="47">
        <v>0</v>
      </c>
    </row>
    <row r="37" spans="1:6" s="77" customFormat="1">
      <c r="A37" s="75" t="s">
        <v>279</v>
      </c>
      <c r="B37" s="47">
        <v>0</v>
      </c>
      <c r="C37" s="76" t="s">
        <v>280</v>
      </c>
      <c r="D37" s="47">
        <v>0</v>
      </c>
      <c r="E37" s="76" t="s">
        <v>281</v>
      </c>
      <c r="F37" s="47">
        <v>0</v>
      </c>
    </row>
    <row r="38" spans="1:6" s="77" customFormat="1">
      <c r="A38" s="75" t="s">
        <v>32</v>
      </c>
      <c r="B38" s="47">
        <v>0</v>
      </c>
      <c r="C38" s="76" t="s">
        <v>282</v>
      </c>
      <c r="D38" s="47">
        <v>0</v>
      </c>
      <c r="E38" s="76" t="s">
        <v>283</v>
      </c>
      <c r="F38" s="47">
        <v>0</v>
      </c>
    </row>
    <row r="39" spans="1:6" s="77" customFormat="1">
      <c r="A39" s="75" t="s">
        <v>284</v>
      </c>
      <c r="B39" s="47">
        <v>0</v>
      </c>
      <c r="C39" s="76" t="s">
        <v>285</v>
      </c>
      <c r="D39" s="47">
        <v>0</v>
      </c>
      <c r="E39" s="76"/>
      <c r="F39" s="82"/>
    </row>
    <row r="40" spans="1:6" s="77" customFormat="1">
      <c r="A40" s="75" t="s">
        <v>286</v>
      </c>
      <c r="B40" s="47">
        <v>0</v>
      </c>
      <c r="C40" s="76" t="s">
        <v>287</v>
      </c>
      <c r="D40" s="47">
        <v>0</v>
      </c>
      <c r="E40" s="78"/>
      <c r="F40" s="82"/>
    </row>
    <row r="41" spans="1:6" s="77" customFormat="1" ht="22.5">
      <c r="A41" s="75" t="s">
        <v>288</v>
      </c>
      <c r="B41" s="47">
        <v>0</v>
      </c>
      <c r="C41" s="76" t="s">
        <v>289</v>
      </c>
      <c r="D41" s="47">
        <v>0</v>
      </c>
      <c r="E41" s="78"/>
      <c r="F41" s="82"/>
    </row>
    <row r="42" spans="1:6" s="77" customFormat="1">
      <c r="A42" s="75" t="s">
        <v>32</v>
      </c>
      <c r="B42" s="47">
        <v>0</v>
      </c>
      <c r="C42" s="76" t="s">
        <v>33</v>
      </c>
      <c r="D42" s="47">
        <v>0</v>
      </c>
      <c r="E42" s="78"/>
      <c r="F42" s="82"/>
    </row>
    <row r="43" spans="1:6" s="77" customFormat="1">
      <c r="A43" s="75" t="s">
        <v>284</v>
      </c>
      <c r="B43" s="47">
        <v>0</v>
      </c>
      <c r="C43" s="76" t="s">
        <v>290</v>
      </c>
      <c r="D43" s="47">
        <v>0</v>
      </c>
      <c r="E43" s="78"/>
      <c r="F43" s="82"/>
    </row>
    <row r="44" spans="1:6" s="77" customFormat="1">
      <c r="A44" s="75" t="s">
        <v>291</v>
      </c>
      <c r="B44" s="82">
        <v>0</v>
      </c>
      <c r="C44" s="76" t="s">
        <v>292</v>
      </c>
      <c r="D44" s="47">
        <v>0</v>
      </c>
      <c r="E44" s="78"/>
      <c r="F44" s="82"/>
    </row>
    <row r="45" spans="1:6" s="77" customFormat="1" ht="22.5">
      <c r="A45" s="75" t="s">
        <v>28</v>
      </c>
      <c r="B45" s="82">
        <v>0</v>
      </c>
      <c r="C45" s="76" t="s">
        <v>293</v>
      </c>
      <c r="D45" s="47">
        <v>0</v>
      </c>
      <c r="E45" s="78"/>
      <c r="F45" s="82"/>
    </row>
    <row r="46" spans="1:6" s="77" customFormat="1">
      <c r="A46" s="75" t="s">
        <v>294</v>
      </c>
      <c r="B46" s="82">
        <v>0</v>
      </c>
      <c r="C46" s="76" t="s">
        <v>295</v>
      </c>
      <c r="D46" s="47">
        <v>0</v>
      </c>
      <c r="E46" s="78"/>
      <c r="F46" s="82"/>
    </row>
    <row r="47" spans="1:6" s="77" customFormat="1" ht="22.5">
      <c r="A47" s="75" t="s">
        <v>296</v>
      </c>
      <c r="B47" s="82">
        <v>0</v>
      </c>
      <c r="C47" s="76" t="s">
        <v>297</v>
      </c>
      <c r="D47" s="47">
        <v>0</v>
      </c>
      <c r="E47" s="78"/>
      <c r="F47" s="82"/>
    </row>
    <row r="48" spans="1:6" s="77" customFormat="1" ht="22.5">
      <c r="A48" s="75" t="s">
        <v>298</v>
      </c>
      <c r="B48" s="82">
        <v>0</v>
      </c>
      <c r="C48" s="76" t="s">
        <v>34</v>
      </c>
      <c r="D48" s="47">
        <v>0</v>
      </c>
      <c r="E48" s="78"/>
      <c r="F48" s="82"/>
    </row>
    <row r="49" spans="1:6" s="77" customFormat="1">
      <c r="A49" s="75" t="s">
        <v>299</v>
      </c>
      <c r="B49" s="82">
        <v>0</v>
      </c>
      <c r="C49" s="76" t="s">
        <v>300</v>
      </c>
      <c r="D49" s="47">
        <v>0</v>
      </c>
      <c r="E49" s="78"/>
      <c r="F49" s="82"/>
    </row>
    <row r="50" spans="1:6" s="77" customFormat="1">
      <c r="A50" s="75" t="s">
        <v>301</v>
      </c>
      <c r="B50" s="82">
        <v>0</v>
      </c>
      <c r="C50" s="76" t="s">
        <v>302</v>
      </c>
      <c r="D50" s="47">
        <v>0</v>
      </c>
      <c r="E50" s="78"/>
      <c r="F50" s="82"/>
    </row>
    <row r="51" spans="1:6" s="77" customFormat="1" ht="22.5">
      <c r="A51" s="75" t="s">
        <v>303</v>
      </c>
      <c r="B51" s="82">
        <v>0</v>
      </c>
      <c r="C51" s="76" t="s">
        <v>304</v>
      </c>
      <c r="D51" s="47">
        <v>0</v>
      </c>
      <c r="E51" s="78"/>
      <c r="F51" s="82"/>
    </row>
    <row r="52" spans="1:6" s="77" customFormat="1" ht="22.5">
      <c r="A52" s="75" t="s">
        <v>305</v>
      </c>
      <c r="B52" s="82">
        <v>0</v>
      </c>
      <c r="C52" s="76" t="s">
        <v>306</v>
      </c>
      <c r="D52" s="47">
        <v>0</v>
      </c>
      <c r="E52" s="78"/>
      <c r="F52" s="82"/>
    </row>
    <row r="53" spans="1:6" s="77" customFormat="1">
      <c r="A53" s="75" t="s">
        <v>299</v>
      </c>
      <c r="B53" s="82">
        <v>0</v>
      </c>
      <c r="C53" s="76" t="s">
        <v>307</v>
      </c>
      <c r="D53" s="47">
        <v>0</v>
      </c>
      <c r="E53" s="78"/>
      <c r="F53" s="82"/>
    </row>
    <row r="54" spans="1:6" s="77" customFormat="1">
      <c r="A54" s="75" t="s">
        <v>301</v>
      </c>
      <c r="B54" s="82">
        <v>0</v>
      </c>
      <c r="C54" s="76" t="s">
        <v>308</v>
      </c>
      <c r="D54" s="47">
        <v>0</v>
      </c>
      <c r="E54" s="78"/>
      <c r="F54" s="82"/>
    </row>
    <row r="55" spans="1:6" s="77" customFormat="1" ht="22.5">
      <c r="A55" s="75" t="s">
        <v>309</v>
      </c>
      <c r="B55" s="82">
        <v>0</v>
      </c>
      <c r="C55" s="76" t="s">
        <v>310</v>
      </c>
      <c r="D55" s="47">
        <v>0</v>
      </c>
      <c r="E55" s="78"/>
      <c r="F55" s="82"/>
    </row>
    <row r="56" spans="1:6" s="77" customFormat="1" ht="22.5">
      <c r="A56" s="75" t="s">
        <v>311</v>
      </c>
      <c r="B56" s="82">
        <v>0</v>
      </c>
      <c r="C56" s="76" t="s">
        <v>312</v>
      </c>
      <c r="D56" s="47">
        <v>0</v>
      </c>
      <c r="E56" s="78"/>
      <c r="F56" s="82"/>
    </row>
    <row r="57" spans="1:6" s="77" customFormat="1">
      <c r="A57" s="75" t="s">
        <v>25</v>
      </c>
      <c r="B57" s="82">
        <v>0</v>
      </c>
      <c r="C57" s="76" t="s">
        <v>313</v>
      </c>
      <c r="D57" s="47">
        <v>0</v>
      </c>
      <c r="E57" s="78"/>
      <c r="F57" s="82"/>
    </row>
    <row r="58" spans="1:6" s="77" customFormat="1">
      <c r="A58" s="78"/>
      <c r="B58" s="82"/>
      <c r="C58" s="76" t="s">
        <v>314</v>
      </c>
      <c r="D58" s="47">
        <v>0</v>
      </c>
      <c r="E58" s="78"/>
      <c r="F58" s="82"/>
    </row>
    <row r="59" spans="1:6" s="77" customFormat="1">
      <c r="A59" s="78"/>
      <c r="B59" s="82"/>
      <c r="C59" s="76" t="s">
        <v>315</v>
      </c>
      <c r="D59" s="47">
        <v>0</v>
      </c>
      <c r="E59" s="78"/>
      <c r="F59" s="82"/>
    </row>
    <row r="60" spans="1:6" s="77" customFormat="1">
      <c r="A60" s="78"/>
      <c r="B60" s="82"/>
      <c r="C60" s="76" t="s">
        <v>316</v>
      </c>
      <c r="D60" s="47">
        <v>0</v>
      </c>
      <c r="E60" s="78"/>
      <c r="F60" s="82"/>
    </row>
    <row r="61" spans="1:6" s="77" customFormat="1">
      <c r="A61" s="78"/>
      <c r="B61" s="82"/>
      <c r="C61" s="76" t="s">
        <v>317</v>
      </c>
      <c r="D61" s="47">
        <v>0</v>
      </c>
      <c r="E61" s="78"/>
      <c r="F61" s="82"/>
    </row>
    <row r="62" spans="1:6" s="77" customFormat="1">
      <c r="A62" s="78"/>
      <c r="B62" s="82"/>
      <c r="C62" s="76" t="s">
        <v>318</v>
      </c>
      <c r="D62" s="47">
        <v>0</v>
      </c>
      <c r="E62" s="78"/>
      <c r="F62" s="82"/>
    </row>
    <row r="63" spans="1:6" s="77" customFormat="1">
      <c r="A63" s="78"/>
      <c r="B63" s="82"/>
      <c r="C63" s="76" t="s">
        <v>319</v>
      </c>
      <c r="D63" s="47">
        <v>0</v>
      </c>
      <c r="E63" s="78"/>
      <c r="F63" s="82"/>
    </row>
    <row r="64" spans="1:6" s="77" customFormat="1">
      <c r="A64" s="78"/>
      <c r="B64" s="82"/>
      <c r="C64" s="76" t="s">
        <v>320</v>
      </c>
      <c r="D64" s="83">
        <v>0</v>
      </c>
      <c r="E64" s="78"/>
      <c r="F64" s="82"/>
    </row>
    <row r="65" spans="1:6" s="77" customFormat="1">
      <c r="A65" s="78"/>
      <c r="B65" s="82"/>
      <c r="C65" s="76"/>
      <c r="D65" s="80"/>
      <c r="E65" s="78"/>
      <c r="F65" s="82"/>
    </row>
    <row r="66" spans="1:6" s="77" customFormat="1">
      <c r="A66" s="17" t="s">
        <v>26</v>
      </c>
      <c r="B66" s="47">
        <f>B36+B35</f>
        <v>893.89</v>
      </c>
      <c r="C66" s="76" t="s">
        <v>27</v>
      </c>
      <c r="D66" s="47">
        <f>D36+D35</f>
        <v>489.58</v>
      </c>
      <c r="E66" s="76" t="s">
        <v>27</v>
      </c>
      <c r="F66" s="47">
        <f>F36+F35</f>
        <v>893.89</v>
      </c>
    </row>
    <row r="67" spans="1:6" s="77" customFormat="1">
      <c r="A67" s="84"/>
      <c r="C67" s="71"/>
      <c r="D67" s="71"/>
      <c r="E67" s="71"/>
      <c r="F67" s="71"/>
    </row>
  </sheetData>
  <sheetProtection formatCells="0" formatColumns="0" formatRows="0"/>
  <mergeCells count="3">
    <mergeCell ref="A2:F2"/>
    <mergeCell ref="A4:B4"/>
    <mergeCell ref="C4:F4"/>
  </mergeCells>
  <phoneticPr fontId="0" type="noConversion"/>
  <pageMargins left="1.04" right="0.75" top="0.2" bottom="0.2" header="0.2" footer="0.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B17"/>
  <sheetViews>
    <sheetView topLeftCell="P1" workbookViewId="0">
      <selection activeCell="G12" sqref="G12"/>
    </sheetView>
  </sheetViews>
  <sheetFormatPr defaultRowHeight="11.25"/>
  <cols>
    <col min="1" max="4" width="4.5" style="49" customWidth="1"/>
    <col min="5" max="5" width="6.33203125" style="49" customWidth="1"/>
    <col min="6" max="6" width="16.33203125" style="49" customWidth="1"/>
    <col min="7" max="7" width="11.1640625" style="49" customWidth="1"/>
    <col min="8" max="8" width="10.83203125" style="49" customWidth="1"/>
    <col min="9" max="9" width="12.83203125" style="49" customWidth="1"/>
    <col min="10" max="10" width="11.5" style="49" customWidth="1"/>
    <col min="11" max="11" width="11.6640625" style="49" customWidth="1"/>
    <col min="12" max="12" width="11" style="49" customWidth="1"/>
    <col min="13" max="16" width="7.5" style="49" customWidth="1"/>
    <col min="17" max="17" width="9.1640625" style="49" customWidth="1"/>
    <col min="18" max="27" width="7.5" style="49" customWidth="1"/>
    <col min="28" max="28" width="9.83203125" style="49" customWidth="1"/>
    <col min="29" max="29" width="8.6640625" style="49" customWidth="1"/>
    <col min="30" max="30" width="7.5" style="49" customWidth="1"/>
    <col min="31" max="31" width="10" style="49" customWidth="1"/>
    <col min="32" max="32" width="9.1640625" style="49" customWidth="1"/>
    <col min="33" max="33" width="9.83203125" style="49" customWidth="1"/>
    <col min="34" max="34" width="9.1640625" style="49" customWidth="1"/>
    <col min="35" max="41" width="7.5" style="49" customWidth="1"/>
    <col min="42" max="42" width="9.1640625" style="49" customWidth="1"/>
    <col min="43" max="53" width="7.5" style="49" customWidth="1"/>
    <col min="54" max="16384" width="9.33203125" style="49"/>
  </cols>
  <sheetData>
    <row r="1" spans="1:54" ht="10.5" customHeight="1">
      <c r="A1" s="174" t="s">
        <v>342</v>
      </c>
      <c r="B1" s="175"/>
      <c r="C1" s="85"/>
      <c r="BA1" s="23"/>
    </row>
    <row r="2" spans="1:54" ht="21" customHeight="1">
      <c r="A2" s="24" t="s">
        <v>121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</row>
    <row r="3" spans="1:54" ht="18.75" customHeight="1">
      <c r="A3" s="85"/>
      <c r="B3" s="85"/>
      <c r="C3" s="85"/>
      <c r="BA3" s="25" t="s">
        <v>0</v>
      </c>
    </row>
    <row r="4" spans="1:54" s="71" customFormat="1" ht="20.25" customHeight="1">
      <c r="A4" s="147" t="s">
        <v>105</v>
      </c>
      <c r="B4" s="147"/>
      <c r="C4" s="147"/>
      <c r="D4" s="147"/>
      <c r="E4" s="147" t="s">
        <v>122</v>
      </c>
      <c r="F4" s="147" t="s">
        <v>321</v>
      </c>
      <c r="G4" s="158" t="s">
        <v>106</v>
      </c>
      <c r="H4" s="161" t="s">
        <v>123</v>
      </c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3"/>
      <c r="T4" s="161" t="s">
        <v>322</v>
      </c>
      <c r="U4" s="162"/>
      <c r="V4" s="162"/>
      <c r="W4" s="163"/>
      <c r="X4" s="155" t="s">
        <v>323</v>
      </c>
      <c r="Y4" s="161" t="s">
        <v>124</v>
      </c>
      <c r="Z4" s="162"/>
      <c r="AA4" s="163"/>
      <c r="AB4" s="161" t="s">
        <v>125</v>
      </c>
      <c r="AC4" s="162"/>
      <c r="AD4" s="162"/>
      <c r="AE4" s="163"/>
      <c r="AF4" s="167" t="s">
        <v>126</v>
      </c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26"/>
    </row>
    <row r="5" spans="1:54" s="71" customFormat="1" ht="18" customHeight="1">
      <c r="A5" s="147" t="s">
        <v>109</v>
      </c>
      <c r="B5" s="147" t="s">
        <v>110</v>
      </c>
      <c r="C5" s="147" t="s">
        <v>111</v>
      </c>
      <c r="D5" s="147" t="s">
        <v>127</v>
      </c>
      <c r="E5" s="147"/>
      <c r="F5" s="147"/>
      <c r="G5" s="160"/>
      <c r="H5" s="155" t="s">
        <v>324</v>
      </c>
      <c r="I5" s="176" t="s">
        <v>128</v>
      </c>
      <c r="J5" s="177"/>
      <c r="K5" s="178"/>
      <c r="L5" s="176" t="s">
        <v>129</v>
      </c>
      <c r="M5" s="177"/>
      <c r="N5" s="177"/>
      <c r="O5" s="177"/>
      <c r="P5" s="177"/>
      <c r="Q5" s="177"/>
      <c r="R5" s="178"/>
      <c r="S5" s="155" t="s">
        <v>325</v>
      </c>
      <c r="T5" s="155" t="s">
        <v>324</v>
      </c>
      <c r="U5" s="155" t="s">
        <v>326</v>
      </c>
      <c r="V5" s="155" t="s">
        <v>327</v>
      </c>
      <c r="W5" s="155" t="s">
        <v>328</v>
      </c>
      <c r="X5" s="156"/>
      <c r="Y5" s="155" t="s">
        <v>36</v>
      </c>
      <c r="Z5" s="155" t="s">
        <v>130</v>
      </c>
      <c r="AA5" s="155" t="s">
        <v>131</v>
      </c>
      <c r="AB5" s="155" t="s">
        <v>36</v>
      </c>
      <c r="AC5" s="155" t="s">
        <v>132</v>
      </c>
      <c r="AD5" s="155" t="s">
        <v>133</v>
      </c>
      <c r="AE5" s="155" t="s">
        <v>131</v>
      </c>
      <c r="AF5" s="158" t="s">
        <v>36</v>
      </c>
      <c r="AG5" s="168" t="s">
        <v>134</v>
      </c>
      <c r="AH5" s="169"/>
      <c r="AI5" s="169"/>
      <c r="AJ5" s="170"/>
      <c r="AK5" s="168" t="s">
        <v>329</v>
      </c>
      <c r="AL5" s="169"/>
      <c r="AM5" s="169"/>
      <c r="AN5" s="170"/>
      <c r="AO5" s="158" t="s">
        <v>330</v>
      </c>
      <c r="AP5" s="158" t="s">
        <v>135</v>
      </c>
      <c r="AQ5" s="164" t="s">
        <v>136</v>
      </c>
      <c r="AR5" s="165"/>
      <c r="AS5" s="165"/>
      <c r="AT5" s="165"/>
      <c r="AU5" s="165"/>
      <c r="AV5" s="165"/>
      <c r="AW5" s="165"/>
      <c r="AX5" s="165"/>
      <c r="AY5" s="165"/>
      <c r="AZ5" s="165"/>
      <c r="BA5" s="166"/>
      <c r="BB5" s="26"/>
    </row>
    <row r="6" spans="1:54" s="71" customFormat="1" ht="16.5" customHeight="1">
      <c r="A6" s="147"/>
      <c r="B6" s="147"/>
      <c r="C6" s="147"/>
      <c r="D6" s="147"/>
      <c r="E6" s="147"/>
      <c r="F6" s="147"/>
      <c r="G6" s="160"/>
      <c r="H6" s="156"/>
      <c r="I6" s="179"/>
      <c r="J6" s="180"/>
      <c r="K6" s="181"/>
      <c r="L6" s="179"/>
      <c r="M6" s="180"/>
      <c r="N6" s="180"/>
      <c r="O6" s="180"/>
      <c r="P6" s="180"/>
      <c r="Q6" s="180"/>
      <c r="R6" s="181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60"/>
      <c r="AG6" s="171"/>
      <c r="AH6" s="172"/>
      <c r="AI6" s="172"/>
      <c r="AJ6" s="173"/>
      <c r="AK6" s="171"/>
      <c r="AL6" s="172"/>
      <c r="AM6" s="172"/>
      <c r="AN6" s="173"/>
      <c r="AO6" s="160"/>
      <c r="AP6" s="160"/>
      <c r="AQ6" s="158" t="s">
        <v>137</v>
      </c>
      <c r="AR6" s="164" t="s">
        <v>331</v>
      </c>
      <c r="AS6" s="165"/>
      <c r="AT6" s="165"/>
      <c r="AU6" s="166"/>
      <c r="AV6" s="164" t="s">
        <v>332</v>
      </c>
      <c r="AW6" s="165"/>
      <c r="AX6" s="165"/>
      <c r="AY6" s="166"/>
      <c r="AZ6" s="158" t="s">
        <v>333</v>
      </c>
      <c r="BA6" s="158" t="s">
        <v>138</v>
      </c>
      <c r="BB6" s="26"/>
    </row>
    <row r="7" spans="1:54" s="71" customFormat="1" ht="70.5" customHeight="1">
      <c r="A7" s="147"/>
      <c r="B7" s="147"/>
      <c r="C7" s="147"/>
      <c r="D7" s="147"/>
      <c r="E7" s="147"/>
      <c r="F7" s="147"/>
      <c r="G7" s="159"/>
      <c r="H7" s="157"/>
      <c r="I7" s="27" t="s">
        <v>137</v>
      </c>
      <c r="J7" s="14" t="s">
        <v>326</v>
      </c>
      <c r="K7" s="14" t="s">
        <v>327</v>
      </c>
      <c r="L7" s="27" t="s">
        <v>137</v>
      </c>
      <c r="M7" s="27" t="s">
        <v>139</v>
      </c>
      <c r="N7" s="27" t="s">
        <v>140</v>
      </c>
      <c r="O7" s="27" t="s">
        <v>141</v>
      </c>
      <c r="P7" s="27" t="s">
        <v>142</v>
      </c>
      <c r="Q7" s="27" t="s">
        <v>143</v>
      </c>
      <c r="R7" s="27" t="s">
        <v>131</v>
      </c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9"/>
      <c r="AG7" s="27" t="s">
        <v>137</v>
      </c>
      <c r="AH7" s="27" t="s">
        <v>326</v>
      </c>
      <c r="AI7" s="27" t="s">
        <v>327</v>
      </c>
      <c r="AJ7" s="27" t="s">
        <v>325</v>
      </c>
      <c r="AK7" s="27" t="s">
        <v>137</v>
      </c>
      <c r="AL7" s="27" t="s">
        <v>326</v>
      </c>
      <c r="AM7" s="27" t="s">
        <v>327</v>
      </c>
      <c r="AN7" s="27" t="s">
        <v>328</v>
      </c>
      <c r="AO7" s="159"/>
      <c r="AP7" s="159"/>
      <c r="AQ7" s="159"/>
      <c r="AR7" s="27" t="s">
        <v>137</v>
      </c>
      <c r="AS7" s="27" t="s">
        <v>326</v>
      </c>
      <c r="AT7" s="27" t="s">
        <v>327</v>
      </c>
      <c r="AU7" s="27" t="s">
        <v>325</v>
      </c>
      <c r="AV7" s="27" t="s">
        <v>137</v>
      </c>
      <c r="AW7" s="27" t="s">
        <v>326</v>
      </c>
      <c r="AX7" s="27" t="s">
        <v>327</v>
      </c>
      <c r="AY7" s="27" t="s">
        <v>328</v>
      </c>
      <c r="AZ7" s="159"/>
      <c r="BA7" s="159"/>
      <c r="BB7" s="28"/>
    </row>
    <row r="8" spans="1:54" s="71" customFormat="1" ht="15" customHeight="1">
      <c r="A8" s="29" t="s">
        <v>112</v>
      </c>
      <c r="B8" s="29" t="s">
        <v>112</v>
      </c>
      <c r="C8" s="29" t="s">
        <v>112</v>
      </c>
      <c r="D8" s="29" t="s">
        <v>112</v>
      </c>
      <c r="E8" s="30" t="s">
        <v>112</v>
      </c>
      <c r="F8" s="31" t="s">
        <v>112</v>
      </c>
      <c r="G8" s="32">
        <v>1</v>
      </c>
      <c r="H8" s="32">
        <v>2</v>
      </c>
      <c r="I8" s="32">
        <v>3</v>
      </c>
      <c r="J8" s="32">
        <v>4</v>
      </c>
      <c r="K8" s="32">
        <v>5</v>
      </c>
      <c r="L8" s="32">
        <v>6</v>
      </c>
      <c r="M8" s="32">
        <v>7</v>
      </c>
      <c r="N8" s="32">
        <v>8</v>
      </c>
      <c r="O8" s="32">
        <v>9</v>
      </c>
      <c r="P8" s="32">
        <v>10</v>
      </c>
      <c r="Q8" s="32">
        <v>11</v>
      </c>
      <c r="R8" s="32">
        <v>12</v>
      </c>
      <c r="S8" s="32">
        <v>13</v>
      </c>
      <c r="T8" s="32">
        <v>14</v>
      </c>
      <c r="U8" s="32">
        <v>15</v>
      </c>
      <c r="V8" s="32">
        <v>16</v>
      </c>
      <c r="W8" s="32">
        <v>17</v>
      </c>
      <c r="X8" s="32">
        <v>18</v>
      </c>
      <c r="Y8" s="32">
        <v>19</v>
      </c>
      <c r="Z8" s="32">
        <v>20</v>
      </c>
      <c r="AA8" s="32">
        <v>21</v>
      </c>
      <c r="AB8" s="32">
        <v>22</v>
      </c>
      <c r="AC8" s="32">
        <v>23</v>
      </c>
      <c r="AD8" s="32">
        <v>24</v>
      </c>
      <c r="AE8" s="32">
        <v>25</v>
      </c>
      <c r="AF8" s="32">
        <v>26</v>
      </c>
      <c r="AG8" s="32">
        <v>27</v>
      </c>
      <c r="AH8" s="32">
        <v>28</v>
      </c>
      <c r="AI8" s="32">
        <v>29</v>
      </c>
      <c r="AJ8" s="32">
        <v>30</v>
      </c>
      <c r="AK8" s="32">
        <v>31</v>
      </c>
      <c r="AL8" s="32">
        <v>32</v>
      </c>
      <c r="AM8" s="32">
        <v>33</v>
      </c>
      <c r="AN8" s="32">
        <v>34</v>
      </c>
      <c r="AO8" s="32">
        <v>35</v>
      </c>
      <c r="AP8" s="32">
        <v>36</v>
      </c>
      <c r="AQ8" s="32">
        <v>37</v>
      </c>
      <c r="AR8" s="32">
        <v>38</v>
      </c>
      <c r="AS8" s="32">
        <v>39</v>
      </c>
      <c r="AT8" s="32">
        <v>40</v>
      </c>
      <c r="AU8" s="32">
        <v>41</v>
      </c>
      <c r="AV8" s="32">
        <v>42</v>
      </c>
      <c r="AW8" s="32">
        <v>43</v>
      </c>
      <c r="AX8" s="32">
        <v>44</v>
      </c>
      <c r="AY8" s="32">
        <v>45</v>
      </c>
      <c r="AZ8" s="32">
        <v>46</v>
      </c>
      <c r="BA8" s="32">
        <v>47</v>
      </c>
    </row>
    <row r="9" spans="1:54" s="77" customFormat="1" ht="42.75" customHeight="1">
      <c r="A9" s="33"/>
      <c r="B9" s="33"/>
      <c r="C9" s="33"/>
      <c r="D9" s="33"/>
      <c r="E9" s="34"/>
      <c r="F9" s="19" t="s">
        <v>36</v>
      </c>
      <c r="G9" s="35">
        <f>H9+AB9</f>
        <v>893.89</v>
      </c>
      <c r="H9" s="35">
        <f>H10</f>
        <v>93.89</v>
      </c>
      <c r="I9" s="35">
        <f>J9+K9</f>
        <v>93.89</v>
      </c>
      <c r="J9" s="35">
        <f>J10</f>
        <v>93.89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0</v>
      </c>
      <c r="R9" s="35">
        <v>0</v>
      </c>
      <c r="S9" s="35">
        <v>0</v>
      </c>
      <c r="T9" s="35">
        <v>0</v>
      </c>
      <c r="U9" s="35">
        <v>0</v>
      </c>
      <c r="V9" s="35">
        <v>0</v>
      </c>
      <c r="W9" s="35">
        <v>0</v>
      </c>
      <c r="X9" s="35">
        <v>0</v>
      </c>
      <c r="Y9" s="35">
        <v>0</v>
      </c>
      <c r="Z9" s="35">
        <v>0</v>
      </c>
      <c r="AA9" s="35">
        <v>0</v>
      </c>
      <c r="AB9" s="35">
        <v>800</v>
      </c>
      <c r="AC9" s="35">
        <v>800</v>
      </c>
      <c r="AD9" s="35">
        <v>0</v>
      </c>
      <c r="AE9" s="35">
        <v>0</v>
      </c>
      <c r="AF9" s="35">
        <v>0</v>
      </c>
      <c r="AG9" s="35">
        <v>0</v>
      </c>
      <c r="AH9" s="35">
        <v>0</v>
      </c>
      <c r="AI9" s="35">
        <v>0</v>
      </c>
      <c r="AJ9" s="35">
        <v>0</v>
      </c>
      <c r="AK9" s="35">
        <v>0</v>
      </c>
      <c r="AL9" s="35">
        <v>0</v>
      </c>
      <c r="AM9" s="35">
        <v>0</v>
      </c>
      <c r="AN9" s="35">
        <v>0</v>
      </c>
      <c r="AO9" s="35">
        <v>0</v>
      </c>
      <c r="AP9" s="35">
        <v>0</v>
      </c>
      <c r="AQ9" s="35">
        <v>0</v>
      </c>
      <c r="AR9" s="35">
        <v>0</v>
      </c>
      <c r="AS9" s="35">
        <v>0</v>
      </c>
      <c r="AT9" s="35">
        <v>0</v>
      </c>
      <c r="AU9" s="35">
        <v>0</v>
      </c>
      <c r="AV9" s="35">
        <v>0</v>
      </c>
      <c r="AW9" s="35">
        <v>0</v>
      </c>
      <c r="AX9" s="35">
        <v>0</v>
      </c>
      <c r="AY9" s="35">
        <v>0</v>
      </c>
      <c r="AZ9" s="35">
        <v>0</v>
      </c>
      <c r="BA9" s="35">
        <v>0</v>
      </c>
    </row>
    <row r="10" spans="1:54" ht="42.75" customHeight="1">
      <c r="A10" s="33"/>
      <c r="B10" s="33"/>
      <c r="C10" s="33"/>
      <c r="D10" s="33"/>
      <c r="E10" s="34" t="s">
        <v>344</v>
      </c>
      <c r="F10" s="19" t="s">
        <v>345</v>
      </c>
      <c r="G10" s="35">
        <f>H10+AB10</f>
        <v>893.89</v>
      </c>
      <c r="H10" s="35">
        <f>H11+H12</f>
        <v>93.89</v>
      </c>
      <c r="I10" s="35">
        <f>J10+K10</f>
        <v>93.89</v>
      </c>
      <c r="J10" s="35">
        <f>J11+J12</f>
        <v>93.89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800</v>
      </c>
      <c r="AC10" s="35">
        <v>800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0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</row>
    <row r="11" spans="1:54" ht="42.75" customHeight="1">
      <c r="A11" s="33" t="s">
        <v>335</v>
      </c>
      <c r="B11" s="33" t="s">
        <v>83</v>
      </c>
      <c r="C11" s="33" t="s">
        <v>83</v>
      </c>
      <c r="D11" s="33"/>
      <c r="E11" s="34" t="s">
        <v>180</v>
      </c>
      <c r="F11" s="19" t="s">
        <v>336</v>
      </c>
      <c r="G11" s="35">
        <f>H11+AB11</f>
        <v>800</v>
      </c>
      <c r="H11" s="35">
        <v>0</v>
      </c>
      <c r="I11" s="35">
        <f>J11+K11</f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800</v>
      </c>
      <c r="AC11" s="35">
        <v>800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0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</row>
    <row r="12" spans="1:54" ht="42.75" customHeight="1">
      <c r="A12" s="33" t="s">
        <v>144</v>
      </c>
      <c r="B12" s="33" t="s">
        <v>38</v>
      </c>
      <c r="C12" s="33"/>
      <c r="D12" s="33"/>
      <c r="E12" s="34" t="s">
        <v>180</v>
      </c>
      <c r="F12" s="19" t="s">
        <v>145</v>
      </c>
      <c r="G12" s="35">
        <f>H12+AB12</f>
        <v>93.89</v>
      </c>
      <c r="H12" s="35">
        <v>93.89</v>
      </c>
      <c r="I12" s="35">
        <f>J12+K12</f>
        <v>93.89</v>
      </c>
      <c r="J12" s="35">
        <v>93.89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0</v>
      </c>
      <c r="S12" s="35">
        <v>0</v>
      </c>
      <c r="T12" s="35">
        <v>0</v>
      </c>
      <c r="U12" s="35">
        <v>0</v>
      </c>
      <c r="V12" s="35">
        <v>0</v>
      </c>
      <c r="W12" s="35">
        <v>0</v>
      </c>
      <c r="X12" s="35">
        <v>0</v>
      </c>
      <c r="Y12" s="35">
        <v>0</v>
      </c>
      <c r="Z12" s="35">
        <v>0</v>
      </c>
      <c r="AA12" s="35">
        <v>0</v>
      </c>
      <c r="AB12" s="35">
        <v>0</v>
      </c>
      <c r="AC12" s="35">
        <v>0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0</v>
      </c>
      <c r="AQ12" s="35">
        <v>0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0</v>
      </c>
      <c r="AX12" s="35">
        <v>0</v>
      </c>
      <c r="AY12" s="35">
        <v>0</v>
      </c>
      <c r="AZ12" s="35">
        <v>0</v>
      </c>
      <c r="BA12" s="35">
        <v>0</v>
      </c>
    </row>
    <row r="13" spans="1:54" ht="42.75" customHeight="1"/>
    <row r="14" spans="1:54" ht="42.75" customHeight="1"/>
    <row r="15" spans="1:54" ht="42.75" customHeight="1"/>
    <row r="16" spans="1:54" ht="42.75" customHeight="1"/>
    <row r="17" ht="42.75" customHeight="1"/>
  </sheetData>
  <mergeCells count="41">
    <mergeCell ref="F4:F7"/>
    <mergeCell ref="G4:G7"/>
    <mergeCell ref="H4:S4"/>
    <mergeCell ref="I5:K6"/>
    <mergeCell ref="H5:H7"/>
    <mergeCell ref="A5:A7"/>
    <mergeCell ref="B5:B7"/>
    <mergeCell ref="C5:C7"/>
    <mergeCell ref="D5:D7"/>
    <mergeCell ref="W5:W7"/>
    <mergeCell ref="T4:W4"/>
    <mergeCell ref="U5:U7"/>
    <mergeCell ref="V5:V7"/>
    <mergeCell ref="T5:T7"/>
    <mergeCell ref="A1:B1"/>
    <mergeCell ref="A4:D4"/>
    <mergeCell ref="L5:R6"/>
    <mergeCell ref="S5:S7"/>
    <mergeCell ref="E4:E7"/>
    <mergeCell ref="X4:X7"/>
    <mergeCell ref="Y5:Y7"/>
    <mergeCell ref="Y4:AA4"/>
    <mergeCell ref="AF4:BA4"/>
    <mergeCell ref="AC5:AC7"/>
    <mergeCell ref="AK5:AN6"/>
    <mergeCell ref="AG5:AJ6"/>
    <mergeCell ref="AR6:AU6"/>
    <mergeCell ref="AV6:AY6"/>
    <mergeCell ref="AZ6:AZ7"/>
    <mergeCell ref="AB4:AE4"/>
    <mergeCell ref="AB5:AB7"/>
    <mergeCell ref="AD5:AD7"/>
    <mergeCell ref="AF5:AF7"/>
    <mergeCell ref="AQ6:AQ7"/>
    <mergeCell ref="AQ5:BA5"/>
    <mergeCell ref="Z5:Z7"/>
    <mergeCell ref="AA5:AA7"/>
    <mergeCell ref="AE5:AE7"/>
    <mergeCell ref="BA6:BA7"/>
    <mergeCell ref="AO5:AO7"/>
    <mergeCell ref="AP5:AP7"/>
  </mergeCells>
  <phoneticPr fontId="0" type="noConversion"/>
  <pageMargins left="0.24" right="0.16" top="0.55000000000000004" bottom="1" header="0.5" footer="0.5"/>
  <pageSetup paperSize="9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V22"/>
  <sheetViews>
    <sheetView tabSelected="1" workbookViewId="0">
      <selection activeCell="AE19" sqref="AE19"/>
    </sheetView>
  </sheetViews>
  <sheetFormatPr defaultRowHeight="11.25"/>
  <cols>
    <col min="1" max="3" width="6" style="49" customWidth="1"/>
    <col min="4" max="4" width="7.1640625" style="49" customWidth="1"/>
    <col min="5" max="5" width="15.83203125" style="49" customWidth="1"/>
    <col min="6" max="6" width="8.5" style="49" customWidth="1"/>
    <col min="7" max="7" width="8.1640625" style="49" customWidth="1"/>
    <col min="8" max="8" width="8.5" style="49" customWidth="1"/>
    <col min="9" max="9" width="9.33203125" style="49"/>
    <col min="10" max="10" width="7" style="49" customWidth="1"/>
    <col min="11" max="11" width="8.83203125" style="49" customWidth="1"/>
    <col min="12" max="12" width="9.33203125" style="49"/>
    <col min="13" max="13" width="8.33203125" style="49" customWidth="1"/>
    <col min="14" max="14" width="6.83203125" style="49" customWidth="1"/>
    <col min="15" max="18" width="5.83203125" style="49" customWidth="1"/>
    <col min="19" max="19" width="7.1640625" style="49" customWidth="1"/>
    <col min="20" max="24" width="5.83203125" style="49" customWidth="1"/>
    <col min="25" max="16384" width="9.33203125" style="49"/>
  </cols>
  <sheetData>
    <row r="1" spans="1:256" ht="18.75" customHeight="1">
      <c r="A1" s="117" t="s">
        <v>343</v>
      </c>
      <c r="B1" s="117"/>
      <c r="C1" s="10"/>
      <c r="D1" s="10"/>
      <c r="E1" s="10"/>
      <c r="F1" s="10"/>
      <c r="G1" s="10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9"/>
    </row>
    <row r="2" spans="1:256" ht="29.25" customHeight="1">
      <c r="A2" s="182" t="s">
        <v>181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</row>
    <row r="3" spans="1:256" ht="15" customHeight="1">
      <c r="A3" s="12"/>
      <c r="C3" s="10"/>
      <c r="D3" s="10"/>
      <c r="E3" s="10"/>
      <c r="F3" s="10"/>
      <c r="G3" s="10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36" t="s">
        <v>0</v>
      </c>
    </row>
    <row r="4" spans="1:256" s="71" customFormat="1" ht="15" customHeight="1">
      <c r="A4" s="147" t="s">
        <v>105</v>
      </c>
      <c r="B4" s="147"/>
      <c r="C4" s="148"/>
      <c r="D4" s="148" t="s">
        <v>122</v>
      </c>
      <c r="E4" s="148" t="s">
        <v>182</v>
      </c>
      <c r="F4" s="148" t="s">
        <v>106</v>
      </c>
      <c r="G4" s="147" t="s">
        <v>107</v>
      </c>
      <c r="H4" s="147"/>
      <c r="I4" s="147"/>
      <c r="J4" s="148"/>
      <c r="K4" s="147" t="s">
        <v>108</v>
      </c>
      <c r="L4" s="147"/>
      <c r="M4" s="147"/>
      <c r="N4" s="147"/>
      <c r="O4" s="147"/>
      <c r="P4" s="147"/>
      <c r="Q4" s="147"/>
      <c r="R4" s="147"/>
      <c r="S4" s="147"/>
      <c r="T4" s="147"/>
      <c r="U4" s="148"/>
      <c r="V4" s="147" t="s">
        <v>147</v>
      </c>
      <c r="W4" s="147"/>
      <c r="X4" s="147"/>
    </row>
    <row r="5" spans="1:256" s="71" customFormat="1" ht="53.25" customHeight="1">
      <c r="A5" s="14" t="s">
        <v>109</v>
      </c>
      <c r="B5" s="14" t="s">
        <v>110</v>
      </c>
      <c r="C5" s="15" t="s">
        <v>111</v>
      </c>
      <c r="D5" s="148"/>
      <c r="E5" s="148"/>
      <c r="F5" s="147"/>
      <c r="G5" s="16" t="s">
        <v>36</v>
      </c>
      <c r="H5" s="14" t="s">
        <v>148</v>
      </c>
      <c r="I5" s="14" t="s">
        <v>149</v>
      </c>
      <c r="J5" s="14" t="s">
        <v>150</v>
      </c>
      <c r="K5" s="14" t="s">
        <v>36</v>
      </c>
      <c r="L5" s="14" t="s">
        <v>148</v>
      </c>
      <c r="M5" s="14" t="s">
        <v>149</v>
      </c>
      <c r="N5" s="14" t="s">
        <v>150</v>
      </c>
      <c r="O5" s="14" t="s">
        <v>151</v>
      </c>
      <c r="P5" s="14" t="s">
        <v>152</v>
      </c>
      <c r="Q5" s="14" t="s">
        <v>153</v>
      </c>
      <c r="R5" s="14" t="s">
        <v>154</v>
      </c>
      <c r="S5" s="14" t="s">
        <v>155</v>
      </c>
      <c r="T5" s="14" t="s">
        <v>156</v>
      </c>
      <c r="U5" s="14" t="s">
        <v>157</v>
      </c>
      <c r="V5" s="14" t="s">
        <v>36</v>
      </c>
      <c r="W5" s="14" t="s">
        <v>158</v>
      </c>
      <c r="X5" s="14" t="s">
        <v>159</v>
      </c>
    </row>
    <row r="6" spans="1:256" s="71" customFormat="1" ht="17.25" customHeight="1">
      <c r="A6" s="37" t="s">
        <v>112</v>
      </c>
      <c r="B6" s="37" t="s">
        <v>112</v>
      </c>
      <c r="C6" s="37" t="s">
        <v>112</v>
      </c>
      <c r="D6" s="38" t="s">
        <v>112</v>
      </c>
      <c r="E6" s="38" t="s">
        <v>112</v>
      </c>
      <c r="F6" s="38">
        <v>1</v>
      </c>
      <c r="G6" s="39">
        <v>2</v>
      </c>
      <c r="H6" s="39">
        <v>3</v>
      </c>
      <c r="I6" s="39">
        <v>4</v>
      </c>
      <c r="J6" s="39">
        <v>5</v>
      </c>
      <c r="K6" s="39">
        <v>6</v>
      </c>
      <c r="L6" s="39">
        <v>7</v>
      </c>
      <c r="M6" s="39">
        <v>8</v>
      </c>
      <c r="N6" s="39">
        <v>9</v>
      </c>
      <c r="O6" s="39">
        <v>10</v>
      </c>
      <c r="P6" s="39">
        <v>11</v>
      </c>
      <c r="Q6" s="39">
        <v>12</v>
      </c>
      <c r="R6" s="39">
        <v>13</v>
      </c>
      <c r="S6" s="39">
        <v>14</v>
      </c>
      <c r="T6" s="39">
        <v>15</v>
      </c>
      <c r="U6" s="39">
        <v>16</v>
      </c>
      <c r="V6" s="39">
        <v>17</v>
      </c>
      <c r="W6" s="39">
        <v>18</v>
      </c>
      <c r="X6" s="39">
        <v>19</v>
      </c>
    </row>
    <row r="7" spans="1:256" s="77" customFormat="1" ht="35.25" customHeight="1">
      <c r="A7" s="33"/>
      <c r="B7" s="33"/>
      <c r="C7" s="33"/>
      <c r="D7" s="34"/>
      <c r="E7" s="19" t="s">
        <v>36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</row>
    <row r="8" spans="1:256" ht="35.25" customHeight="1">
      <c r="A8" s="33"/>
      <c r="B8" s="33"/>
      <c r="C8" s="33"/>
      <c r="D8" s="34" t="s">
        <v>334</v>
      </c>
      <c r="E8" s="19" t="s">
        <v>346</v>
      </c>
      <c r="F8" s="40">
        <f>G8+K8</f>
        <v>893.89</v>
      </c>
      <c r="G8" s="40">
        <f>H8+I8+J8</f>
        <v>80.89</v>
      </c>
      <c r="H8" s="40">
        <f>H9+H12</f>
        <v>54.32</v>
      </c>
      <c r="I8" s="40">
        <f>I9</f>
        <v>19.489999999999998</v>
      </c>
      <c r="J8" s="40">
        <f>J9+J15</f>
        <v>7.08</v>
      </c>
      <c r="K8" s="40">
        <f>L8+M8+N8+S8</f>
        <v>813</v>
      </c>
      <c r="L8" s="40">
        <f>L11+L14</f>
        <v>312.20999999999998</v>
      </c>
      <c r="M8" s="40">
        <f>M11</f>
        <v>393.8</v>
      </c>
      <c r="N8" s="40">
        <f>N11+N17</f>
        <v>56.09</v>
      </c>
      <c r="O8" s="40"/>
      <c r="P8" s="40"/>
      <c r="Q8" s="40"/>
      <c r="R8" s="40"/>
      <c r="S8" s="40">
        <f>S11</f>
        <v>50.9</v>
      </c>
      <c r="T8" s="40"/>
      <c r="U8" s="40"/>
      <c r="V8" s="40"/>
      <c r="W8" s="40"/>
      <c r="X8" s="40"/>
    </row>
    <row r="9" spans="1:256" s="66" customFormat="1" ht="35.25" customHeight="1">
      <c r="A9" s="104" t="s">
        <v>176</v>
      </c>
      <c r="B9" s="104"/>
      <c r="C9" s="104"/>
      <c r="D9" s="105"/>
      <c r="E9" s="106" t="s">
        <v>177</v>
      </c>
      <c r="F9" s="40">
        <f t="shared" ref="F9:F17" si="0">G9+K9</f>
        <v>820.47</v>
      </c>
      <c r="G9" s="40">
        <f t="shared" ref="G9:G17" si="1">H9+I9+J9</f>
        <v>72.56</v>
      </c>
      <c r="H9" s="107">
        <v>50.99</v>
      </c>
      <c r="I9" s="107">
        <v>19.489999999999998</v>
      </c>
      <c r="J9" s="107">
        <v>2.08</v>
      </c>
      <c r="K9" s="40">
        <f t="shared" ref="K9:K17" si="2">L9+M9+N9+S9</f>
        <v>747.91</v>
      </c>
      <c r="L9" s="107">
        <v>294.20999999999998</v>
      </c>
      <c r="M9" s="107">
        <v>393.8</v>
      </c>
      <c r="N9" s="107">
        <v>9</v>
      </c>
      <c r="O9" s="107"/>
      <c r="P9" s="107"/>
      <c r="Q9" s="107"/>
      <c r="R9" s="107"/>
      <c r="S9" s="107">
        <v>50.9</v>
      </c>
      <c r="T9" s="107"/>
      <c r="U9" s="107"/>
      <c r="V9" s="107"/>
      <c r="W9" s="107"/>
      <c r="X9" s="107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  <c r="IS9" s="71"/>
      <c r="IT9" s="71"/>
      <c r="IU9" s="71"/>
      <c r="IV9" s="71"/>
    </row>
    <row r="10" spans="1:256" s="66" customFormat="1" ht="35.25" customHeight="1">
      <c r="A10" s="104"/>
      <c r="B10" s="104" t="s">
        <v>45</v>
      </c>
      <c r="C10" s="104"/>
      <c r="D10" s="105"/>
      <c r="E10" s="106" t="s">
        <v>178</v>
      </c>
      <c r="F10" s="40">
        <f t="shared" si="0"/>
        <v>820.47</v>
      </c>
      <c r="G10" s="40">
        <f t="shared" si="1"/>
        <v>72.56</v>
      </c>
      <c r="H10" s="107">
        <v>50.99</v>
      </c>
      <c r="I10" s="107">
        <v>19.489999999999998</v>
      </c>
      <c r="J10" s="107">
        <v>2.08</v>
      </c>
      <c r="K10" s="40">
        <f t="shared" si="2"/>
        <v>747.91</v>
      </c>
      <c r="L10" s="107">
        <v>294.20999999999998</v>
      </c>
      <c r="M10" s="107">
        <v>393.8</v>
      </c>
      <c r="N10" s="107">
        <v>9</v>
      </c>
      <c r="O10" s="107"/>
      <c r="P10" s="107"/>
      <c r="Q10" s="107"/>
      <c r="R10" s="107"/>
      <c r="S10" s="107">
        <v>50.9</v>
      </c>
      <c r="T10" s="107"/>
      <c r="U10" s="107"/>
      <c r="V10" s="107"/>
      <c r="W10" s="107"/>
      <c r="X10" s="107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  <c r="IS10" s="71"/>
      <c r="IT10" s="71"/>
      <c r="IU10" s="71"/>
      <c r="IV10" s="71"/>
    </row>
    <row r="11" spans="1:256" s="66" customFormat="1" ht="35.25" customHeight="1">
      <c r="A11" s="104" t="s">
        <v>176</v>
      </c>
      <c r="B11" s="104" t="s">
        <v>45</v>
      </c>
      <c r="C11" s="104" t="s">
        <v>83</v>
      </c>
      <c r="D11" s="105" t="s">
        <v>180</v>
      </c>
      <c r="E11" s="106" t="s">
        <v>179</v>
      </c>
      <c r="F11" s="40">
        <f t="shared" si="0"/>
        <v>820.47</v>
      </c>
      <c r="G11" s="40">
        <f t="shared" si="1"/>
        <v>72.56</v>
      </c>
      <c r="H11" s="107">
        <v>50.99</v>
      </c>
      <c r="I11" s="107">
        <v>19.489999999999998</v>
      </c>
      <c r="J11" s="107">
        <v>2.08</v>
      </c>
      <c r="K11" s="40">
        <f t="shared" si="2"/>
        <v>747.91</v>
      </c>
      <c r="L11" s="107">
        <v>294.20999999999998</v>
      </c>
      <c r="M11" s="107">
        <v>393.8</v>
      </c>
      <c r="N11" s="107">
        <v>9</v>
      </c>
      <c r="O11" s="107"/>
      <c r="P11" s="107"/>
      <c r="Q11" s="107"/>
      <c r="R11" s="107"/>
      <c r="S11" s="107">
        <v>50.9</v>
      </c>
      <c r="T11" s="107"/>
      <c r="U11" s="107"/>
      <c r="V11" s="107"/>
      <c r="W11" s="107"/>
      <c r="X11" s="107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  <c r="IS11" s="71"/>
      <c r="IT11" s="71"/>
      <c r="IU11" s="71"/>
      <c r="IV11" s="71"/>
    </row>
    <row r="12" spans="1:256" s="66" customFormat="1" ht="35.25" customHeight="1">
      <c r="A12" s="104" t="s">
        <v>113</v>
      </c>
      <c r="B12" s="104"/>
      <c r="C12" s="104"/>
      <c r="D12" s="105"/>
      <c r="E12" s="106" t="s">
        <v>114</v>
      </c>
      <c r="F12" s="40">
        <f t="shared" si="0"/>
        <v>21.33</v>
      </c>
      <c r="G12" s="40">
        <f t="shared" si="1"/>
        <v>3.33</v>
      </c>
      <c r="H12" s="107">
        <v>3.33</v>
      </c>
      <c r="I12" s="107"/>
      <c r="J12" s="107"/>
      <c r="K12" s="40">
        <f t="shared" si="2"/>
        <v>18</v>
      </c>
      <c r="L12" s="107">
        <v>18</v>
      </c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  <c r="IS12" s="77"/>
      <c r="IT12" s="77"/>
      <c r="IU12" s="77"/>
      <c r="IV12" s="77"/>
    </row>
    <row r="13" spans="1:256" s="66" customFormat="1" ht="35.25" customHeight="1">
      <c r="A13" s="104"/>
      <c r="B13" s="104" t="s">
        <v>58</v>
      </c>
      <c r="C13" s="104"/>
      <c r="D13" s="105"/>
      <c r="E13" s="106" t="s">
        <v>115</v>
      </c>
      <c r="F13" s="40">
        <f t="shared" si="0"/>
        <v>21.33</v>
      </c>
      <c r="G13" s="40">
        <f t="shared" si="1"/>
        <v>3.33</v>
      </c>
      <c r="H13" s="107">
        <v>3.33</v>
      </c>
      <c r="I13" s="107"/>
      <c r="J13" s="107"/>
      <c r="K13" s="40">
        <f t="shared" si="2"/>
        <v>18</v>
      </c>
      <c r="L13" s="107">
        <v>18</v>
      </c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</row>
    <row r="14" spans="1:256" s="66" customFormat="1" ht="35.25" customHeight="1">
      <c r="A14" s="104" t="s">
        <v>113</v>
      </c>
      <c r="B14" s="104" t="s">
        <v>58</v>
      </c>
      <c r="C14" s="104" t="s">
        <v>45</v>
      </c>
      <c r="D14" s="105" t="s">
        <v>180</v>
      </c>
      <c r="E14" s="106" t="s">
        <v>116</v>
      </c>
      <c r="F14" s="40">
        <f t="shared" si="0"/>
        <v>21.33</v>
      </c>
      <c r="G14" s="40">
        <f t="shared" si="1"/>
        <v>3.33</v>
      </c>
      <c r="H14" s="107">
        <v>3.33</v>
      </c>
      <c r="I14" s="107"/>
      <c r="J14" s="107"/>
      <c r="K14" s="40">
        <f t="shared" si="2"/>
        <v>18</v>
      </c>
      <c r="L14" s="107">
        <v>18</v>
      </c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71"/>
      <c r="HB14" s="71"/>
      <c r="HC14" s="71"/>
      <c r="HD14" s="71"/>
      <c r="HE14" s="71"/>
      <c r="HF14" s="71"/>
      <c r="HG14" s="71"/>
      <c r="HH14" s="71"/>
      <c r="HI14" s="71"/>
      <c r="HJ14" s="71"/>
      <c r="HK14" s="71"/>
      <c r="HL14" s="71"/>
      <c r="HM14" s="71"/>
      <c r="HN14" s="71"/>
      <c r="HO14" s="71"/>
      <c r="HP14" s="71"/>
      <c r="HQ14" s="71"/>
      <c r="HR14" s="71"/>
      <c r="HS14" s="71"/>
      <c r="HT14" s="71"/>
      <c r="HU14" s="71"/>
      <c r="HV14" s="71"/>
      <c r="HW14" s="71"/>
      <c r="HX14" s="71"/>
      <c r="HY14" s="71"/>
      <c r="HZ14" s="71"/>
      <c r="IA14" s="71"/>
      <c r="IB14" s="71"/>
      <c r="IC14" s="71"/>
      <c r="ID14" s="71"/>
      <c r="IE14" s="71"/>
      <c r="IF14" s="71"/>
      <c r="IG14" s="71"/>
      <c r="IH14" s="71"/>
      <c r="II14" s="71"/>
      <c r="IJ14" s="71"/>
      <c r="IK14" s="71"/>
      <c r="IL14" s="71"/>
      <c r="IM14" s="71"/>
      <c r="IN14" s="71"/>
      <c r="IO14" s="71"/>
      <c r="IP14" s="71"/>
      <c r="IQ14" s="71"/>
      <c r="IR14" s="71"/>
      <c r="IS14" s="71"/>
      <c r="IT14" s="71"/>
      <c r="IU14" s="71"/>
      <c r="IV14" s="71"/>
    </row>
    <row r="15" spans="1:256" s="66" customFormat="1" ht="35.25" customHeight="1">
      <c r="A15" s="104" t="s">
        <v>117</v>
      </c>
      <c r="B15" s="104"/>
      <c r="C15" s="104"/>
      <c r="D15" s="105"/>
      <c r="E15" s="106" t="s">
        <v>118</v>
      </c>
      <c r="F15" s="40">
        <f t="shared" si="0"/>
        <v>52.09</v>
      </c>
      <c r="G15" s="40">
        <f t="shared" si="1"/>
        <v>5</v>
      </c>
      <c r="H15" s="107"/>
      <c r="I15" s="107"/>
      <c r="J15" s="107">
        <v>5</v>
      </c>
      <c r="K15" s="40">
        <f t="shared" si="2"/>
        <v>47.09</v>
      </c>
      <c r="L15" s="107"/>
      <c r="M15" s="107"/>
      <c r="N15" s="107">
        <v>47.09</v>
      </c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1"/>
      <c r="IE15" s="71"/>
      <c r="IF15" s="71"/>
      <c r="IG15" s="71"/>
      <c r="IH15" s="71"/>
      <c r="II15" s="71"/>
      <c r="IJ15" s="71"/>
      <c r="IK15" s="71"/>
      <c r="IL15" s="71"/>
      <c r="IM15" s="71"/>
      <c r="IN15" s="71"/>
      <c r="IO15" s="71"/>
      <c r="IP15" s="71"/>
      <c r="IQ15" s="71"/>
      <c r="IR15" s="71"/>
      <c r="IS15" s="71"/>
      <c r="IT15" s="71"/>
      <c r="IU15" s="71"/>
      <c r="IV15" s="71"/>
    </row>
    <row r="16" spans="1:256" s="66" customFormat="1" ht="35.25" customHeight="1">
      <c r="A16" s="104"/>
      <c r="B16" s="104" t="s">
        <v>45</v>
      </c>
      <c r="C16" s="104"/>
      <c r="D16" s="105"/>
      <c r="E16" s="106" t="s">
        <v>119</v>
      </c>
      <c r="F16" s="40">
        <f t="shared" si="0"/>
        <v>52.09</v>
      </c>
      <c r="G16" s="40">
        <f t="shared" si="1"/>
        <v>5</v>
      </c>
      <c r="H16" s="107"/>
      <c r="I16" s="107"/>
      <c r="J16" s="107">
        <v>5</v>
      </c>
      <c r="K16" s="40">
        <f t="shared" si="2"/>
        <v>47.09</v>
      </c>
      <c r="L16" s="107"/>
      <c r="M16" s="107"/>
      <c r="N16" s="107">
        <v>47.09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  <c r="FL16" s="71"/>
      <c r="FM16" s="71"/>
      <c r="FN16" s="71"/>
      <c r="FO16" s="71"/>
      <c r="FP16" s="71"/>
      <c r="FQ16" s="71"/>
      <c r="FR16" s="71"/>
      <c r="FS16" s="71"/>
      <c r="FT16" s="71"/>
      <c r="FU16" s="71"/>
      <c r="FV16" s="71"/>
      <c r="FW16" s="71"/>
      <c r="FX16" s="71"/>
      <c r="FY16" s="71"/>
      <c r="FZ16" s="71"/>
      <c r="GA16" s="71"/>
      <c r="GB16" s="71"/>
      <c r="GC16" s="71"/>
      <c r="GD16" s="71"/>
      <c r="GE16" s="71"/>
      <c r="GF16" s="71"/>
      <c r="GG16" s="71"/>
      <c r="GH16" s="7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71"/>
      <c r="HB16" s="71"/>
      <c r="HC16" s="71"/>
      <c r="HD16" s="71"/>
      <c r="HE16" s="71"/>
      <c r="HF16" s="71"/>
      <c r="HG16" s="71"/>
      <c r="HH16" s="71"/>
      <c r="HI16" s="71"/>
      <c r="HJ16" s="71"/>
      <c r="HK16" s="71"/>
      <c r="HL16" s="71"/>
      <c r="HM16" s="71"/>
      <c r="HN16" s="71"/>
      <c r="HO16" s="71"/>
      <c r="HP16" s="71"/>
      <c r="HQ16" s="71"/>
      <c r="HR16" s="71"/>
      <c r="HS16" s="71"/>
      <c r="HT16" s="71"/>
      <c r="HU16" s="71"/>
      <c r="HV16" s="71"/>
      <c r="HW16" s="71"/>
      <c r="HX16" s="71"/>
      <c r="HY16" s="71"/>
      <c r="HZ16" s="71"/>
      <c r="IA16" s="71"/>
      <c r="IB16" s="71"/>
      <c r="IC16" s="71"/>
      <c r="ID16" s="71"/>
      <c r="IE16" s="71"/>
      <c r="IF16" s="71"/>
      <c r="IG16" s="71"/>
      <c r="IH16" s="71"/>
      <c r="II16" s="71"/>
      <c r="IJ16" s="71"/>
      <c r="IK16" s="71"/>
      <c r="IL16" s="71"/>
      <c r="IM16" s="71"/>
      <c r="IN16" s="71"/>
      <c r="IO16" s="71"/>
      <c r="IP16" s="71"/>
      <c r="IQ16" s="71"/>
      <c r="IR16" s="71"/>
      <c r="IS16" s="71"/>
      <c r="IT16" s="71"/>
      <c r="IU16" s="71"/>
      <c r="IV16" s="71"/>
    </row>
    <row r="17" spans="1:256" s="66" customFormat="1" ht="35.25" customHeight="1">
      <c r="A17" s="104" t="s">
        <v>117</v>
      </c>
      <c r="B17" s="104" t="s">
        <v>45</v>
      </c>
      <c r="C17" s="104" t="s">
        <v>38</v>
      </c>
      <c r="D17" s="105" t="s">
        <v>180</v>
      </c>
      <c r="E17" s="106" t="s">
        <v>120</v>
      </c>
      <c r="F17" s="40">
        <f t="shared" si="0"/>
        <v>52.09</v>
      </c>
      <c r="G17" s="40">
        <f t="shared" si="1"/>
        <v>5</v>
      </c>
      <c r="H17" s="107"/>
      <c r="I17" s="107"/>
      <c r="J17" s="107">
        <v>5</v>
      </c>
      <c r="K17" s="40">
        <f t="shared" si="2"/>
        <v>47.09</v>
      </c>
      <c r="L17" s="107"/>
      <c r="M17" s="107"/>
      <c r="N17" s="107">
        <v>47.09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  <c r="FK17" s="77"/>
      <c r="FL17" s="77"/>
      <c r="FM17" s="77"/>
      <c r="FN17" s="77"/>
      <c r="FO17" s="77"/>
      <c r="FP17" s="77"/>
      <c r="FQ17" s="77"/>
      <c r="FR17" s="77"/>
      <c r="FS17" s="77"/>
      <c r="FT17" s="77"/>
      <c r="FU17" s="77"/>
      <c r="FV17" s="77"/>
      <c r="FW17" s="77"/>
      <c r="FX17" s="77"/>
      <c r="FY17" s="77"/>
      <c r="FZ17" s="77"/>
      <c r="GA17" s="77"/>
      <c r="GB17" s="77"/>
      <c r="GC17" s="77"/>
      <c r="GD17" s="77"/>
      <c r="GE17" s="77"/>
      <c r="GF17" s="77"/>
      <c r="GG17" s="77"/>
      <c r="GH17" s="77"/>
      <c r="GI17" s="77"/>
      <c r="GJ17" s="77"/>
      <c r="GK17" s="77"/>
      <c r="GL17" s="77"/>
      <c r="GM17" s="77"/>
      <c r="GN17" s="77"/>
      <c r="GO17" s="77"/>
      <c r="GP17" s="77"/>
      <c r="GQ17" s="77"/>
      <c r="GR17" s="77"/>
      <c r="GS17" s="77"/>
      <c r="GT17" s="77"/>
      <c r="GU17" s="77"/>
      <c r="GV17" s="77"/>
      <c r="GW17" s="77"/>
      <c r="GX17" s="77"/>
      <c r="GY17" s="77"/>
      <c r="GZ17" s="77"/>
      <c r="HA17" s="77"/>
      <c r="HB17" s="77"/>
      <c r="HC17" s="77"/>
      <c r="HD17" s="77"/>
      <c r="HE17" s="77"/>
      <c r="HF17" s="77"/>
      <c r="HG17" s="77"/>
      <c r="HH17" s="77"/>
      <c r="HI17" s="77"/>
      <c r="HJ17" s="77"/>
      <c r="HK17" s="77"/>
      <c r="HL17" s="77"/>
      <c r="HM17" s="77"/>
      <c r="HN17" s="77"/>
      <c r="HO17" s="77"/>
      <c r="HP17" s="77"/>
      <c r="HQ17" s="77"/>
      <c r="HR17" s="77"/>
      <c r="HS17" s="77"/>
      <c r="HT17" s="77"/>
      <c r="HU17" s="77"/>
      <c r="HV17" s="77"/>
      <c r="HW17" s="77"/>
      <c r="HX17" s="77"/>
      <c r="HY17" s="77"/>
      <c r="HZ17" s="77"/>
      <c r="IA17" s="77"/>
      <c r="IB17" s="77"/>
      <c r="IC17" s="77"/>
      <c r="ID17" s="77"/>
      <c r="IE17" s="77"/>
      <c r="IF17" s="77"/>
      <c r="IG17" s="77"/>
      <c r="IH17" s="77"/>
      <c r="II17" s="77"/>
      <c r="IJ17" s="77"/>
      <c r="IK17" s="77"/>
      <c r="IL17" s="77"/>
      <c r="IM17" s="77"/>
      <c r="IN17" s="77"/>
      <c r="IO17" s="77"/>
      <c r="IP17" s="77"/>
      <c r="IQ17" s="77"/>
      <c r="IR17" s="77"/>
      <c r="IS17" s="77"/>
      <c r="IT17" s="77"/>
      <c r="IU17" s="77"/>
      <c r="IV17" s="77"/>
    </row>
    <row r="18" spans="1:256" ht="35.25" customHeight="1"/>
    <row r="19" spans="1:256" ht="35.25" customHeight="1"/>
    <row r="20" spans="1:256" ht="35.25" customHeight="1"/>
    <row r="21" spans="1:256" ht="35.25" customHeight="1"/>
    <row r="22" spans="1:256" ht="35.25" customHeight="1"/>
  </sheetData>
  <mergeCells count="9">
    <mergeCell ref="A1:B1"/>
    <mergeCell ref="A2:X2"/>
    <mergeCell ref="A4:C4"/>
    <mergeCell ref="D4:D5"/>
    <mergeCell ref="E4:E5"/>
    <mergeCell ref="F4:F5"/>
    <mergeCell ref="G4:J4"/>
    <mergeCell ref="K4:U4"/>
    <mergeCell ref="V4:X4"/>
  </mergeCells>
  <phoneticPr fontId="0" type="noConversion"/>
  <pageMargins left="0.24" right="0.16" top="0.24" bottom="0.2" header="0.2" footer="0.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1.财政拨款收支总表</vt:lpstr>
      <vt:lpstr>2.一般公共预算支出表</vt:lpstr>
      <vt:lpstr>3.一般公共基本支出表</vt:lpstr>
      <vt:lpstr>4.一般公共预算“三公”经费支出表</vt:lpstr>
      <vt:lpstr>5.政府性基金预算支出表</vt:lpstr>
      <vt:lpstr>6.收支预算总表</vt:lpstr>
      <vt:lpstr>7.部门收入总表</vt:lpstr>
      <vt:lpstr>8.支出预算总表</vt:lpstr>
    </vt:vector>
  </TitlesOfParts>
  <Company>惠普电脑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谭本俊</dc:creator>
  <cp:lastModifiedBy>Administrator</cp:lastModifiedBy>
  <cp:lastPrinted>2016-07-27T09:07:39Z</cp:lastPrinted>
  <dcterms:created xsi:type="dcterms:W3CDTF">2016-02-26T01:11:45Z</dcterms:created>
  <dcterms:modified xsi:type="dcterms:W3CDTF">2016-07-27T09:50:22Z</dcterms:modified>
</cp:coreProperties>
</file>